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zatreasury-my.sharepoint.com/personal/nomfezeko_mayambela_treasury_gov_za/Documents/Documents/A1/"/>
    </mc:Choice>
  </mc:AlternateContent>
  <xr:revisionPtr revIDLastSave="0" documentId="8_{09910EC2-34CD-4266-985D-B11333BF2D2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CPT!$A$1:$K$69</definedName>
    <definedName name="_xlnm.Print_Area" localSheetId="6">'DC1'!$A$1:$K$69</definedName>
    <definedName name="_xlnm.Print_Area" localSheetId="12">'DC2'!$A$1:$K$69</definedName>
    <definedName name="_xlnm.Print_Area" localSheetId="17">'DC3'!$A$1:$K$69</definedName>
    <definedName name="_xlnm.Print_Area" localSheetId="25">'DC4'!$A$1:$K$69</definedName>
    <definedName name="_xlnm.Print_Area" localSheetId="29">'DC5'!$A$1:$K$69</definedName>
    <definedName name="_xlnm.Print_Area" localSheetId="30">Summary!$A$1:$K$69</definedName>
    <definedName name="_xlnm.Print_Area" localSheetId="1">'WC011'!$A$1:$K$69</definedName>
    <definedName name="_xlnm.Print_Area" localSheetId="2">'WC012'!$A$1:$K$69</definedName>
    <definedName name="_xlnm.Print_Area" localSheetId="3">'WC013'!$A$1:$K$69</definedName>
    <definedName name="_xlnm.Print_Area" localSheetId="4">'WC014'!$A$1:$K$69</definedName>
    <definedName name="_xlnm.Print_Area" localSheetId="5">'WC015'!$A$1:$K$69</definedName>
    <definedName name="_xlnm.Print_Area" localSheetId="7">'WC022'!$A$1:$K$69</definedName>
    <definedName name="_xlnm.Print_Area" localSheetId="8">'WC023'!$A$1:$K$69</definedName>
    <definedName name="_xlnm.Print_Area" localSheetId="9">'WC024'!$A$1:$K$69</definedName>
    <definedName name="_xlnm.Print_Area" localSheetId="10">'WC025'!$A$1:$K$69</definedName>
    <definedName name="_xlnm.Print_Area" localSheetId="11">'WC026'!$A$1:$K$69</definedName>
    <definedName name="_xlnm.Print_Area" localSheetId="13">'WC031'!$A$1:$K$69</definedName>
    <definedName name="_xlnm.Print_Area" localSheetId="14">'WC032'!$A$1:$K$69</definedName>
    <definedName name="_xlnm.Print_Area" localSheetId="15">'WC033'!$A$1:$K$69</definedName>
    <definedName name="_xlnm.Print_Area" localSheetId="16">'WC034'!$A$1:$K$69</definedName>
    <definedName name="_xlnm.Print_Area" localSheetId="18">'WC041'!$A$1:$K$69</definedName>
    <definedName name="_xlnm.Print_Area" localSheetId="19">'WC042'!$A$1:$K$69</definedName>
    <definedName name="_xlnm.Print_Area" localSheetId="20">'WC043'!$A$1:$K$69</definedName>
    <definedName name="_xlnm.Print_Area" localSheetId="21">'WC044'!$A$1:$K$69</definedName>
    <definedName name="_xlnm.Print_Area" localSheetId="22">'WC045'!$A$1:$K$69</definedName>
    <definedName name="_xlnm.Print_Area" localSheetId="23">'WC047'!$A$1:$K$69</definedName>
    <definedName name="_xlnm.Print_Area" localSheetId="24">'WC048'!$A$1:$K$69</definedName>
    <definedName name="_xlnm.Print_Area" localSheetId="26">'WC051'!$A$1:$K$69</definedName>
    <definedName name="_xlnm.Print_Area" localSheetId="27">'WC052'!$A$1:$K$69</definedName>
    <definedName name="_xlnm.Print_Area" localSheetId="28">'WC053'!$A$1:$K$69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G70" i="2" s="1"/>
  <c r="G75" i="2" s="1"/>
  <c r="G49" i="2" s="1"/>
  <c r="G50" i="2" s="1"/>
  <c r="F72" i="2"/>
  <c r="E72" i="2"/>
  <c r="D72" i="2"/>
  <c r="C72" i="2"/>
  <c r="B72" i="2"/>
  <c r="K71" i="2"/>
  <c r="J71" i="2"/>
  <c r="I71" i="2"/>
  <c r="I70" i="2" s="1"/>
  <c r="I75" i="2" s="1"/>
  <c r="I49" i="2" s="1"/>
  <c r="I50" i="2" s="1"/>
  <c r="H71" i="2"/>
  <c r="G71" i="2"/>
  <c r="F71" i="2"/>
  <c r="E71" i="2"/>
  <c r="E70" i="2" s="1"/>
  <c r="E75" i="2" s="1"/>
  <c r="D71" i="2"/>
  <c r="C71" i="2"/>
  <c r="B71" i="2"/>
  <c r="B70" i="2" s="1"/>
  <c r="B75" i="2" s="1"/>
  <c r="B49" i="2" s="1"/>
  <c r="B50" i="2" s="1"/>
  <c r="J70" i="2"/>
  <c r="J75" i="2" s="1"/>
  <c r="J49" i="2" s="1"/>
  <c r="J50" i="2" s="1"/>
  <c r="K74" i="3"/>
  <c r="K73" i="3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G70" i="3" s="1"/>
  <c r="G75" i="3" s="1"/>
  <c r="G49" i="3" s="1"/>
  <c r="G50" i="3" s="1"/>
  <c r="F72" i="3"/>
  <c r="E72" i="3"/>
  <c r="D72" i="3"/>
  <c r="C72" i="3"/>
  <c r="B72" i="3"/>
  <c r="K71" i="3"/>
  <c r="K70" i="3" s="1"/>
  <c r="K75" i="3" s="1"/>
  <c r="K49" i="3" s="1"/>
  <c r="K50" i="3" s="1"/>
  <c r="J71" i="3"/>
  <c r="I71" i="3"/>
  <c r="I70" i="3" s="1"/>
  <c r="I75" i="3" s="1"/>
  <c r="I49" i="3" s="1"/>
  <c r="I50" i="3" s="1"/>
  <c r="H71" i="3"/>
  <c r="G71" i="3"/>
  <c r="F71" i="3"/>
  <c r="E71" i="3"/>
  <c r="E70" i="3" s="1"/>
  <c r="E75" i="3" s="1"/>
  <c r="E49" i="3" s="1"/>
  <c r="E50" i="3" s="1"/>
  <c r="D71" i="3"/>
  <c r="C71" i="3"/>
  <c r="C70" i="3" s="1"/>
  <c r="C75" i="3" s="1"/>
  <c r="C49" i="3" s="1"/>
  <c r="C50" i="3" s="1"/>
  <c r="B71" i="3"/>
  <c r="B70" i="3" s="1"/>
  <c r="B75" i="3" s="1"/>
  <c r="B49" i="3" s="1"/>
  <c r="B50" i="3" s="1"/>
  <c r="J70" i="3"/>
  <c r="J75" i="3" s="1"/>
  <c r="J49" i="3" s="1"/>
  <c r="J50" i="3" s="1"/>
  <c r="J74" i="4"/>
  <c r="K73" i="4"/>
  <c r="K74" i="4" s="1"/>
  <c r="J73" i="4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K72" i="4"/>
  <c r="J72" i="4"/>
  <c r="I72" i="4"/>
  <c r="H72" i="4"/>
  <c r="G72" i="4"/>
  <c r="F72" i="4"/>
  <c r="E72" i="4"/>
  <c r="D72" i="4"/>
  <c r="C72" i="4"/>
  <c r="B72" i="4"/>
  <c r="K71" i="4"/>
  <c r="J71" i="4"/>
  <c r="I71" i="4"/>
  <c r="H71" i="4"/>
  <c r="G71" i="4"/>
  <c r="F71" i="4"/>
  <c r="E71" i="4"/>
  <c r="D71" i="4"/>
  <c r="D70" i="4" s="1"/>
  <c r="D75" i="4" s="1"/>
  <c r="C71" i="4"/>
  <c r="B71" i="4"/>
  <c r="I70" i="4"/>
  <c r="I75" i="4" s="1"/>
  <c r="F70" i="4"/>
  <c r="F75" i="4" s="1"/>
  <c r="K74" i="5"/>
  <c r="K73" i="5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J71" i="5"/>
  <c r="J70" i="5" s="1"/>
  <c r="J75" i="5" s="1"/>
  <c r="J49" i="5" s="1"/>
  <c r="J50" i="5" s="1"/>
  <c r="I71" i="5"/>
  <c r="H71" i="5"/>
  <c r="G71" i="5"/>
  <c r="F71" i="5"/>
  <c r="E71" i="5"/>
  <c r="D71" i="5"/>
  <c r="D70" i="5" s="1"/>
  <c r="D75" i="5" s="1"/>
  <c r="D49" i="5" s="1"/>
  <c r="D50" i="5" s="1"/>
  <c r="C71" i="5"/>
  <c r="B71" i="5"/>
  <c r="J74" i="6"/>
  <c r="G74" i="6"/>
  <c r="K73" i="6"/>
  <c r="K74" i="6" s="1"/>
  <c r="J73" i="6"/>
  <c r="I73" i="6"/>
  <c r="I74" i="6" s="1"/>
  <c r="H73" i="6"/>
  <c r="H74" i="6" s="1"/>
  <c r="G73" i="6"/>
  <c r="F73" i="6"/>
  <c r="F74" i="6" s="1"/>
  <c r="E73" i="6"/>
  <c r="E74" i="6" s="1"/>
  <c r="D73" i="6"/>
  <c r="D74" i="6" s="1"/>
  <c r="C73" i="6"/>
  <c r="C74" i="6" s="1"/>
  <c r="B74" i="6" s="1"/>
  <c r="B73" i="6" s="1"/>
  <c r="K72" i="6"/>
  <c r="J72" i="6"/>
  <c r="I72" i="6"/>
  <c r="H72" i="6"/>
  <c r="G72" i="6"/>
  <c r="F72" i="6"/>
  <c r="E72" i="6"/>
  <c r="D72" i="6"/>
  <c r="C72" i="6"/>
  <c r="B72" i="6"/>
  <c r="K71" i="6"/>
  <c r="J71" i="6"/>
  <c r="I71" i="6"/>
  <c r="H71" i="6"/>
  <c r="H70" i="6" s="1"/>
  <c r="H75" i="6" s="1"/>
  <c r="G71" i="6"/>
  <c r="G70" i="6" s="1"/>
  <c r="G75" i="6" s="1"/>
  <c r="G49" i="6" s="1"/>
  <c r="G50" i="6" s="1"/>
  <c r="F71" i="6"/>
  <c r="F70" i="6" s="1"/>
  <c r="F75" i="6" s="1"/>
  <c r="F49" i="6" s="1"/>
  <c r="F50" i="6" s="1"/>
  <c r="E71" i="6"/>
  <c r="D71" i="6"/>
  <c r="C71" i="6"/>
  <c r="B71" i="6"/>
  <c r="I70" i="6"/>
  <c r="I75" i="6" s="1"/>
  <c r="K74" i="7"/>
  <c r="J74" i="7"/>
  <c r="K73" i="7"/>
  <c r="J73" i="7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K70" i="7" s="1"/>
  <c r="K75" i="7" s="1"/>
  <c r="K49" i="7" s="1"/>
  <c r="K50" i="7" s="1"/>
  <c r="J72" i="7"/>
  <c r="I72" i="7"/>
  <c r="H72" i="7"/>
  <c r="G72" i="7"/>
  <c r="F72" i="7"/>
  <c r="E72" i="7"/>
  <c r="D72" i="7"/>
  <c r="C72" i="7"/>
  <c r="B72" i="7"/>
  <c r="K71" i="7"/>
  <c r="J71" i="7"/>
  <c r="J70" i="7" s="1"/>
  <c r="J75" i="7" s="1"/>
  <c r="J49" i="7" s="1"/>
  <c r="J50" i="7" s="1"/>
  <c r="I71" i="7"/>
  <c r="I70" i="7" s="1"/>
  <c r="I75" i="7" s="1"/>
  <c r="I49" i="7" s="1"/>
  <c r="I50" i="7" s="1"/>
  <c r="H71" i="7"/>
  <c r="G71" i="7"/>
  <c r="F71" i="7"/>
  <c r="E71" i="7"/>
  <c r="D71" i="7"/>
  <c r="D70" i="7" s="1"/>
  <c r="D75" i="7" s="1"/>
  <c r="C71" i="7"/>
  <c r="B71" i="7"/>
  <c r="B70" i="7"/>
  <c r="B75" i="7" s="1"/>
  <c r="B49" i="7" s="1"/>
  <c r="B50" i="7" s="1"/>
  <c r="J74" i="8"/>
  <c r="K73" i="8"/>
  <c r="K74" i="8" s="1"/>
  <c r="J73" i="8"/>
  <c r="I73" i="8"/>
  <c r="I74" i="8" s="1"/>
  <c r="H73" i="8"/>
  <c r="H74" i="8" s="1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J70" i="8" s="1"/>
  <c r="J75" i="8" s="1"/>
  <c r="J49" i="8" s="1"/>
  <c r="J50" i="8" s="1"/>
  <c r="I71" i="8"/>
  <c r="I70" i="8" s="1"/>
  <c r="I75" i="8" s="1"/>
  <c r="I49" i="8" s="1"/>
  <c r="I50" i="8" s="1"/>
  <c r="H71" i="8"/>
  <c r="G71" i="8"/>
  <c r="F71" i="8"/>
  <c r="E71" i="8"/>
  <c r="D71" i="8"/>
  <c r="D70" i="8" s="1"/>
  <c r="D75" i="8" s="1"/>
  <c r="D49" i="8" s="1"/>
  <c r="D50" i="8" s="1"/>
  <c r="C71" i="8"/>
  <c r="B71" i="8"/>
  <c r="B70" i="8" s="1"/>
  <c r="B75" i="8" s="1"/>
  <c r="B49" i="8" s="1"/>
  <c r="B50" i="8" s="1"/>
  <c r="F70" i="8"/>
  <c r="F75" i="8" s="1"/>
  <c r="F49" i="8" s="1"/>
  <c r="F50" i="8" s="1"/>
  <c r="K74" i="9"/>
  <c r="C74" i="9"/>
  <c r="K73" i="9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B74" i="9" s="1"/>
  <c r="B73" i="9" s="1"/>
  <c r="C73" i="9"/>
  <c r="K72" i="9"/>
  <c r="J72" i="9"/>
  <c r="I72" i="9"/>
  <c r="H72" i="9"/>
  <c r="G72" i="9"/>
  <c r="F72" i="9"/>
  <c r="E72" i="9"/>
  <c r="D72" i="9"/>
  <c r="C72" i="9"/>
  <c r="B72" i="9"/>
  <c r="K71" i="9"/>
  <c r="K70" i="9" s="1"/>
  <c r="K75" i="9" s="1"/>
  <c r="K49" i="9" s="1"/>
  <c r="K50" i="9" s="1"/>
  <c r="J71" i="9"/>
  <c r="I71" i="9"/>
  <c r="H71" i="9"/>
  <c r="G71" i="9"/>
  <c r="F71" i="9"/>
  <c r="F70" i="9" s="1"/>
  <c r="F75" i="9" s="1"/>
  <c r="F49" i="9" s="1"/>
  <c r="F50" i="9" s="1"/>
  <c r="E71" i="9"/>
  <c r="D71" i="9"/>
  <c r="D70" i="9" s="1"/>
  <c r="D75" i="9" s="1"/>
  <c r="D49" i="9" s="1"/>
  <c r="D50" i="9" s="1"/>
  <c r="C71" i="9"/>
  <c r="C70" i="9" s="1"/>
  <c r="C75" i="9" s="1"/>
  <c r="C49" i="9" s="1"/>
  <c r="C50" i="9" s="1"/>
  <c r="B71" i="9"/>
  <c r="B70" i="9" s="1"/>
  <c r="B75" i="9" s="1"/>
  <c r="B49" i="9" s="1"/>
  <c r="B50" i="9" s="1"/>
  <c r="E70" i="9"/>
  <c r="E75" i="9" s="1"/>
  <c r="E49" i="9" s="1"/>
  <c r="E50" i="9" s="1"/>
  <c r="F74" i="10"/>
  <c r="K73" i="10"/>
  <c r="K74" i="10" s="1"/>
  <c r="J73" i="10"/>
  <c r="J74" i="10" s="1"/>
  <c r="I73" i="10"/>
  <c r="I74" i="10" s="1"/>
  <c r="H73" i="10"/>
  <c r="H74" i="10" s="1"/>
  <c r="G73" i="10"/>
  <c r="G74" i="10" s="1"/>
  <c r="F73" i="10"/>
  <c r="E73" i="10"/>
  <c r="E74" i="10" s="1"/>
  <c r="D73" i="10"/>
  <c r="D74" i="10" s="1"/>
  <c r="C73" i="10"/>
  <c r="C74" i="10" s="1"/>
  <c r="K72" i="10"/>
  <c r="J72" i="10"/>
  <c r="I72" i="10"/>
  <c r="I70" i="10" s="1"/>
  <c r="I75" i="10" s="1"/>
  <c r="I49" i="10" s="1"/>
  <c r="I50" i="10" s="1"/>
  <c r="H72" i="10"/>
  <c r="G72" i="10"/>
  <c r="F72" i="10"/>
  <c r="E72" i="10"/>
  <c r="D72" i="10"/>
  <c r="C72" i="10"/>
  <c r="B72" i="10"/>
  <c r="K71" i="10"/>
  <c r="J71" i="10"/>
  <c r="I71" i="10"/>
  <c r="H71" i="10"/>
  <c r="G71" i="10"/>
  <c r="G70" i="10" s="1"/>
  <c r="G75" i="10" s="1"/>
  <c r="G49" i="10" s="1"/>
  <c r="G50" i="10" s="1"/>
  <c r="F71" i="10"/>
  <c r="E71" i="10"/>
  <c r="E70" i="10" s="1"/>
  <c r="E75" i="10" s="1"/>
  <c r="E49" i="10" s="1"/>
  <c r="E50" i="10" s="1"/>
  <c r="D71" i="10"/>
  <c r="D70" i="10" s="1"/>
  <c r="D75" i="10" s="1"/>
  <c r="D49" i="10" s="1"/>
  <c r="D50" i="10" s="1"/>
  <c r="C71" i="10"/>
  <c r="B71" i="10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F72" i="11"/>
  <c r="E72" i="11"/>
  <c r="D72" i="11"/>
  <c r="C72" i="11"/>
  <c r="B72" i="11"/>
  <c r="K71" i="11"/>
  <c r="K70" i="11" s="1"/>
  <c r="K75" i="11" s="1"/>
  <c r="K49" i="11" s="1"/>
  <c r="K50" i="11" s="1"/>
  <c r="J71" i="11"/>
  <c r="I71" i="11"/>
  <c r="H71" i="11"/>
  <c r="G71" i="11"/>
  <c r="F71" i="11"/>
  <c r="F70" i="11" s="1"/>
  <c r="F75" i="11" s="1"/>
  <c r="F49" i="11" s="1"/>
  <c r="F50" i="11" s="1"/>
  <c r="E71" i="11"/>
  <c r="D71" i="11"/>
  <c r="C71" i="11"/>
  <c r="C70" i="11" s="1"/>
  <c r="C75" i="11" s="1"/>
  <c r="C49" i="11" s="1"/>
  <c r="C50" i="11" s="1"/>
  <c r="B71" i="11"/>
  <c r="B70" i="11"/>
  <c r="B75" i="11" s="1"/>
  <c r="B49" i="11" s="1"/>
  <c r="B50" i="11" s="1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F74" i="12" s="1"/>
  <c r="E73" i="12"/>
  <c r="E74" i="12" s="1"/>
  <c r="D73" i="12"/>
  <c r="D74" i="12" s="1"/>
  <c r="B74" i="12" s="1"/>
  <c r="B73" i="12" s="1"/>
  <c r="C73" i="12"/>
  <c r="C74" i="12" s="1"/>
  <c r="K72" i="12"/>
  <c r="J72" i="12"/>
  <c r="I72" i="12"/>
  <c r="H72" i="12"/>
  <c r="G72" i="12"/>
  <c r="F72" i="12"/>
  <c r="E72" i="12"/>
  <c r="D72" i="12"/>
  <c r="C72" i="12"/>
  <c r="B72" i="12"/>
  <c r="K71" i="12"/>
  <c r="J71" i="12"/>
  <c r="J70" i="12" s="1"/>
  <c r="J75" i="12" s="1"/>
  <c r="J49" i="12" s="1"/>
  <c r="J50" i="12" s="1"/>
  <c r="I71" i="12"/>
  <c r="H71" i="12"/>
  <c r="G71" i="12"/>
  <c r="F71" i="12"/>
  <c r="E71" i="12"/>
  <c r="D71" i="12"/>
  <c r="D70" i="12" s="1"/>
  <c r="D75" i="12" s="1"/>
  <c r="D49" i="12" s="1"/>
  <c r="D50" i="12" s="1"/>
  <c r="C71" i="12"/>
  <c r="B71" i="12"/>
  <c r="G70" i="12"/>
  <c r="G75" i="12" s="1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E72" i="13"/>
  <c r="D72" i="13"/>
  <c r="C72" i="13"/>
  <c r="B72" i="13"/>
  <c r="K71" i="13"/>
  <c r="J71" i="13"/>
  <c r="I71" i="13"/>
  <c r="H71" i="13"/>
  <c r="H70" i="13" s="1"/>
  <c r="H75" i="13" s="1"/>
  <c r="H49" i="13" s="1"/>
  <c r="H50" i="13" s="1"/>
  <c r="G71" i="13"/>
  <c r="F71" i="13"/>
  <c r="E71" i="13"/>
  <c r="D71" i="13"/>
  <c r="C71" i="13"/>
  <c r="B71" i="13"/>
  <c r="B70" i="13" s="1"/>
  <c r="B75" i="13" s="1"/>
  <c r="B49" i="13" s="1"/>
  <c r="B50" i="13" s="1"/>
  <c r="J74" i="14"/>
  <c r="F74" i="14"/>
  <c r="K73" i="14"/>
  <c r="K74" i="14" s="1"/>
  <c r="J73" i="14"/>
  <c r="I73" i="14"/>
  <c r="I74" i="14" s="1"/>
  <c r="H73" i="14"/>
  <c r="H74" i="14" s="1"/>
  <c r="G73" i="14"/>
  <c r="G74" i="14" s="1"/>
  <c r="F73" i="14"/>
  <c r="E73" i="14"/>
  <c r="E74" i="14" s="1"/>
  <c r="D73" i="14"/>
  <c r="D74" i="14" s="1"/>
  <c r="B74" i="14" s="1"/>
  <c r="B73" i="14" s="1"/>
  <c r="C73" i="14"/>
  <c r="C74" i="14" s="1"/>
  <c r="K72" i="14"/>
  <c r="J72" i="14"/>
  <c r="I72" i="14"/>
  <c r="H72" i="14"/>
  <c r="G72" i="14"/>
  <c r="F72" i="14"/>
  <c r="F70" i="14" s="1"/>
  <c r="F75" i="14" s="1"/>
  <c r="F49" i="14" s="1"/>
  <c r="F50" i="14" s="1"/>
  <c r="E72" i="14"/>
  <c r="D72" i="14"/>
  <c r="C72" i="14"/>
  <c r="B72" i="14"/>
  <c r="K71" i="14"/>
  <c r="J71" i="14"/>
  <c r="I71" i="14"/>
  <c r="H71" i="14"/>
  <c r="H70" i="14" s="1"/>
  <c r="H75" i="14" s="1"/>
  <c r="H49" i="14" s="1"/>
  <c r="H50" i="14" s="1"/>
  <c r="G71" i="14"/>
  <c r="G70" i="14" s="1"/>
  <c r="G75" i="14" s="1"/>
  <c r="G49" i="14" s="1"/>
  <c r="G50" i="14" s="1"/>
  <c r="F71" i="14"/>
  <c r="E71" i="14"/>
  <c r="D71" i="14"/>
  <c r="C71" i="14"/>
  <c r="B71" i="14"/>
  <c r="I70" i="14"/>
  <c r="I75" i="14" s="1"/>
  <c r="K74" i="15"/>
  <c r="K73" i="15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J72" i="15"/>
  <c r="I72" i="15"/>
  <c r="H72" i="15"/>
  <c r="G72" i="15"/>
  <c r="F72" i="15"/>
  <c r="E72" i="15"/>
  <c r="D72" i="15"/>
  <c r="C72" i="15"/>
  <c r="B72" i="15"/>
  <c r="K71" i="15"/>
  <c r="J71" i="15"/>
  <c r="I71" i="15"/>
  <c r="H71" i="15"/>
  <c r="H70" i="15" s="1"/>
  <c r="H75" i="15" s="1"/>
  <c r="H49" i="15" s="1"/>
  <c r="H50" i="15" s="1"/>
  <c r="G71" i="15"/>
  <c r="F71" i="15"/>
  <c r="E71" i="15"/>
  <c r="D71" i="15"/>
  <c r="D70" i="15" s="1"/>
  <c r="D75" i="15" s="1"/>
  <c r="D49" i="15" s="1"/>
  <c r="D50" i="15" s="1"/>
  <c r="C71" i="15"/>
  <c r="B71" i="15"/>
  <c r="G74" i="16"/>
  <c r="K73" i="16"/>
  <c r="K74" i="16" s="1"/>
  <c r="J73" i="16"/>
  <c r="J74" i="16" s="1"/>
  <c r="I73" i="16"/>
  <c r="I74" i="16" s="1"/>
  <c r="H73" i="16"/>
  <c r="H74" i="16" s="1"/>
  <c r="G73" i="16"/>
  <c r="F73" i="16"/>
  <c r="F74" i="16" s="1"/>
  <c r="E73" i="16"/>
  <c r="E74" i="16" s="1"/>
  <c r="D73" i="16"/>
  <c r="D74" i="16" s="1"/>
  <c r="C73" i="16"/>
  <c r="C74" i="16" s="1"/>
  <c r="K72" i="16"/>
  <c r="J72" i="16"/>
  <c r="I72" i="16"/>
  <c r="H72" i="16"/>
  <c r="G72" i="16"/>
  <c r="F72" i="16"/>
  <c r="E72" i="16"/>
  <c r="D72" i="16"/>
  <c r="C72" i="16"/>
  <c r="B72" i="16"/>
  <c r="K71" i="16"/>
  <c r="J71" i="16"/>
  <c r="I71" i="16"/>
  <c r="H71" i="16"/>
  <c r="H70" i="16" s="1"/>
  <c r="H75" i="16" s="1"/>
  <c r="H49" i="16" s="1"/>
  <c r="H50" i="16" s="1"/>
  <c r="G71" i="16"/>
  <c r="F71" i="16"/>
  <c r="E71" i="16"/>
  <c r="D71" i="16"/>
  <c r="C71" i="16"/>
  <c r="B71" i="16"/>
  <c r="I70" i="16"/>
  <c r="I75" i="16" s="1"/>
  <c r="I49" i="16" s="1"/>
  <c r="I50" i="16" s="1"/>
  <c r="K74" i="17"/>
  <c r="J74" i="17"/>
  <c r="K73" i="17"/>
  <c r="J73" i="17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J70" i="17" s="1"/>
  <c r="J75" i="17" s="1"/>
  <c r="J49" i="17" s="1"/>
  <c r="J50" i="17" s="1"/>
  <c r="I72" i="17"/>
  <c r="H72" i="17"/>
  <c r="G72" i="17"/>
  <c r="F72" i="17"/>
  <c r="E72" i="17"/>
  <c r="D72" i="17"/>
  <c r="C72" i="17"/>
  <c r="B72" i="17"/>
  <c r="K71" i="17"/>
  <c r="J71" i="17"/>
  <c r="I71" i="17"/>
  <c r="H71" i="17"/>
  <c r="G71" i="17"/>
  <c r="F71" i="17"/>
  <c r="E71" i="17"/>
  <c r="D71" i="17"/>
  <c r="D70" i="17" s="1"/>
  <c r="D75" i="17" s="1"/>
  <c r="D49" i="17" s="1"/>
  <c r="D50" i="17" s="1"/>
  <c r="C71" i="17"/>
  <c r="B71" i="17"/>
  <c r="J74" i="18"/>
  <c r="F74" i="18"/>
  <c r="K73" i="18"/>
  <c r="K74" i="18" s="1"/>
  <c r="J73" i="18"/>
  <c r="I73" i="18"/>
  <c r="I74" i="18" s="1"/>
  <c r="H73" i="18"/>
  <c r="H74" i="18" s="1"/>
  <c r="G73" i="18"/>
  <c r="G74" i="18" s="1"/>
  <c r="F73" i="18"/>
  <c r="E73" i="18"/>
  <c r="E74" i="18" s="1"/>
  <c r="D73" i="18"/>
  <c r="D74" i="18" s="1"/>
  <c r="C73" i="18"/>
  <c r="C74" i="18" s="1"/>
  <c r="K72" i="18"/>
  <c r="K70" i="18" s="1"/>
  <c r="K75" i="18" s="1"/>
  <c r="J72" i="18"/>
  <c r="I72" i="18"/>
  <c r="H72" i="18"/>
  <c r="G72" i="18"/>
  <c r="F72" i="18"/>
  <c r="E72" i="18"/>
  <c r="D72" i="18"/>
  <c r="C72" i="18"/>
  <c r="C70" i="18" s="1"/>
  <c r="C75" i="18" s="1"/>
  <c r="B72" i="18"/>
  <c r="K71" i="18"/>
  <c r="J71" i="18"/>
  <c r="I71" i="18"/>
  <c r="H71" i="18"/>
  <c r="G71" i="18"/>
  <c r="G70" i="18" s="1"/>
  <c r="G75" i="18" s="1"/>
  <c r="G49" i="18" s="1"/>
  <c r="G50" i="18" s="1"/>
  <c r="F71" i="18"/>
  <c r="E71" i="18"/>
  <c r="D71" i="18"/>
  <c r="C71" i="18"/>
  <c r="B71" i="18"/>
  <c r="J74" i="19"/>
  <c r="F74" i="19"/>
  <c r="K73" i="19"/>
  <c r="K74" i="19" s="1"/>
  <c r="J73" i="19"/>
  <c r="I73" i="19"/>
  <c r="I74" i="19" s="1"/>
  <c r="H73" i="19"/>
  <c r="H74" i="19" s="1"/>
  <c r="G73" i="19"/>
  <c r="G74" i="19" s="1"/>
  <c r="F73" i="19"/>
  <c r="E73" i="19"/>
  <c r="E74" i="19" s="1"/>
  <c r="D73" i="19"/>
  <c r="D74" i="19" s="1"/>
  <c r="C73" i="19"/>
  <c r="C74" i="19" s="1"/>
  <c r="K72" i="19"/>
  <c r="J72" i="19"/>
  <c r="I72" i="19"/>
  <c r="H72" i="19"/>
  <c r="G72" i="19"/>
  <c r="F72" i="19"/>
  <c r="F70" i="19" s="1"/>
  <c r="F75" i="19" s="1"/>
  <c r="F49" i="19" s="1"/>
  <c r="F50" i="19" s="1"/>
  <c r="E72" i="19"/>
  <c r="D72" i="19"/>
  <c r="C72" i="19"/>
  <c r="B72" i="19"/>
  <c r="K71" i="19"/>
  <c r="K70" i="19" s="1"/>
  <c r="K75" i="19" s="1"/>
  <c r="K49" i="19" s="1"/>
  <c r="J71" i="19"/>
  <c r="J70" i="19" s="1"/>
  <c r="J75" i="19" s="1"/>
  <c r="J49" i="19" s="1"/>
  <c r="J50" i="19" s="1"/>
  <c r="I71" i="19"/>
  <c r="H71" i="19"/>
  <c r="G71" i="19"/>
  <c r="F71" i="19"/>
  <c r="E71" i="19"/>
  <c r="D71" i="19"/>
  <c r="C71" i="19"/>
  <c r="C70" i="19" s="1"/>
  <c r="C75" i="19" s="1"/>
  <c r="C49" i="19" s="1"/>
  <c r="B71" i="19"/>
  <c r="B70" i="19" s="1"/>
  <c r="B75" i="19" s="1"/>
  <c r="B49" i="19" s="1"/>
  <c r="B50" i="19" s="1"/>
  <c r="E70" i="19"/>
  <c r="E75" i="19" s="1"/>
  <c r="E49" i="19" s="1"/>
  <c r="E50" i="19" s="1"/>
  <c r="K73" i="20"/>
  <c r="K74" i="20" s="1"/>
  <c r="J73" i="20"/>
  <c r="J74" i="20" s="1"/>
  <c r="I73" i="20"/>
  <c r="I74" i="20" s="1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I72" i="20"/>
  <c r="H72" i="20"/>
  <c r="G72" i="20"/>
  <c r="F72" i="20"/>
  <c r="E72" i="20"/>
  <c r="D72" i="20"/>
  <c r="C72" i="20"/>
  <c r="B72" i="20"/>
  <c r="K71" i="20"/>
  <c r="J71" i="20"/>
  <c r="I71" i="20"/>
  <c r="H71" i="20"/>
  <c r="G71" i="20"/>
  <c r="F71" i="20"/>
  <c r="E71" i="20"/>
  <c r="D71" i="20"/>
  <c r="C71" i="20"/>
  <c r="C70" i="20" s="1"/>
  <c r="C75" i="20" s="1"/>
  <c r="C49" i="20" s="1"/>
  <c r="C50" i="20" s="1"/>
  <c r="B71" i="20"/>
  <c r="I70" i="20"/>
  <c r="I75" i="20" s="1"/>
  <c r="F70" i="20"/>
  <c r="F75" i="20" s="1"/>
  <c r="K73" i="21"/>
  <c r="K74" i="21" s="1"/>
  <c r="J73" i="21"/>
  <c r="J74" i="21" s="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E72" i="21"/>
  <c r="E70" i="21" s="1"/>
  <c r="E75" i="21" s="1"/>
  <c r="E49" i="21" s="1"/>
  <c r="E50" i="21" s="1"/>
  <c r="D72" i="21"/>
  <c r="C72" i="21"/>
  <c r="B72" i="21"/>
  <c r="K71" i="21"/>
  <c r="J71" i="21"/>
  <c r="I71" i="21"/>
  <c r="H71" i="21"/>
  <c r="H70" i="21" s="1"/>
  <c r="H75" i="21" s="1"/>
  <c r="H49" i="21" s="1"/>
  <c r="H50" i="21" s="1"/>
  <c r="G71" i="21"/>
  <c r="F71" i="21"/>
  <c r="E71" i="21"/>
  <c r="D71" i="21"/>
  <c r="C71" i="21"/>
  <c r="B71" i="21"/>
  <c r="D70" i="21"/>
  <c r="D75" i="21" s="1"/>
  <c r="D49" i="21" s="1"/>
  <c r="D50" i="21" s="1"/>
  <c r="K73" i="22"/>
  <c r="K74" i="22" s="1"/>
  <c r="J73" i="22"/>
  <c r="J74" i="22" s="1"/>
  <c r="I73" i="22"/>
  <c r="I74" i="22" s="1"/>
  <c r="H73" i="22"/>
  <c r="H74" i="22" s="1"/>
  <c r="G73" i="22"/>
  <c r="G74" i="22" s="1"/>
  <c r="F73" i="22"/>
  <c r="F74" i="22" s="1"/>
  <c r="E73" i="22"/>
  <c r="E74" i="22" s="1"/>
  <c r="D73" i="22"/>
  <c r="D74" i="22" s="1"/>
  <c r="C73" i="22"/>
  <c r="C74" i="22" s="1"/>
  <c r="K72" i="22"/>
  <c r="J72" i="22"/>
  <c r="I72" i="22"/>
  <c r="H72" i="22"/>
  <c r="G72" i="22"/>
  <c r="F72" i="22"/>
  <c r="E72" i="22"/>
  <c r="D72" i="22"/>
  <c r="C72" i="22"/>
  <c r="B72" i="22"/>
  <c r="K71" i="22"/>
  <c r="J71" i="22"/>
  <c r="I71" i="22"/>
  <c r="H71" i="22"/>
  <c r="G71" i="22"/>
  <c r="F71" i="22"/>
  <c r="E71" i="22"/>
  <c r="D71" i="22"/>
  <c r="C71" i="22"/>
  <c r="B71" i="22"/>
  <c r="B70" i="22" s="1"/>
  <c r="B75" i="22" s="1"/>
  <c r="B49" i="22" s="1"/>
  <c r="B50" i="22" s="1"/>
  <c r="K74" i="23"/>
  <c r="F74" i="23"/>
  <c r="K73" i="23"/>
  <c r="J73" i="23"/>
  <c r="J74" i="23" s="1"/>
  <c r="I73" i="23"/>
  <c r="I74" i="23" s="1"/>
  <c r="H73" i="23"/>
  <c r="H74" i="23" s="1"/>
  <c r="G73" i="23"/>
  <c r="G74" i="23" s="1"/>
  <c r="F73" i="23"/>
  <c r="E73" i="23"/>
  <c r="E74" i="23" s="1"/>
  <c r="D73" i="23"/>
  <c r="D74" i="23" s="1"/>
  <c r="C73" i="23"/>
  <c r="C74" i="23" s="1"/>
  <c r="K72" i="23"/>
  <c r="J72" i="23"/>
  <c r="I72" i="23"/>
  <c r="H72" i="23"/>
  <c r="G72" i="23"/>
  <c r="F72" i="23"/>
  <c r="F70" i="23" s="1"/>
  <c r="F75" i="23" s="1"/>
  <c r="F49" i="23" s="1"/>
  <c r="F50" i="23" s="1"/>
  <c r="E72" i="23"/>
  <c r="D72" i="23"/>
  <c r="C72" i="23"/>
  <c r="B72" i="23"/>
  <c r="K71" i="23"/>
  <c r="J71" i="23"/>
  <c r="J70" i="23" s="1"/>
  <c r="J75" i="23" s="1"/>
  <c r="J49" i="23" s="1"/>
  <c r="J50" i="23" s="1"/>
  <c r="I71" i="23"/>
  <c r="H71" i="23"/>
  <c r="H70" i="23" s="1"/>
  <c r="H75" i="23" s="1"/>
  <c r="G71" i="23"/>
  <c r="G70" i="23" s="1"/>
  <c r="G75" i="23" s="1"/>
  <c r="G49" i="23" s="1"/>
  <c r="G50" i="23" s="1"/>
  <c r="F71" i="23"/>
  <c r="E71" i="23"/>
  <c r="D71" i="23"/>
  <c r="D70" i="23" s="1"/>
  <c r="D75" i="23" s="1"/>
  <c r="C71" i="23"/>
  <c r="C70" i="23" s="1"/>
  <c r="C75" i="23" s="1"/>
  <c r="C49" i="23" s="1"/>
  <c r="C50" i="23" s="1"/>
  <c r="B71" i="23"/>
  <c r="K74" i="24"/>
  <c r="G74" i="24"/>
  <c r="K73" i="24"/>
  <c r="J73" i="24"/>
  <c r="J74" i="24" s="1"/>
  <c r="I73" i="24"/>
  <c r="I74" i="24" s="1"/>
  <c r="H73" i="24"/>
  <c r="H74" i="24" s="1"/>
  <c r="G73" i="24"/>
  <c r="F73" i="24"/>
  <c r="F74" i="24" s="1"/>
  <c r="E73" i="24"/>
  <c r="E74" i="24" s="1"/>
  <c r="D73" i="24"/>
  <c r="D74" i="24" s="1"/>
  <c r="C73" i="24"/>
  <c r="C74" i="24" s="1"/>
  <c r="K72" i="24"/>
  <c r="J72" i="24"/>
  <c r="I72" i="24"/>
  <c r="H72" i="24"/>
  <c r="G72" i="24"/>
  <c r="F72" i="24"/>
  <c r="F70" i="24" s="1"/>
  <c r="F75" i="24" s="1"/>
  <c r="F49" i="24" s="1"/>
  <c r="F50" i="24" s="1"/>
  <c r="E72" i="24"/>
  <c r="D72" i="24"/>
  <c r="C72" i="24"/>
  <c r="B72" i="24"/>
  <c r="K71" i="24"/>
  <c r="J71" i="24"/>
  <c r="I71" i="24"/>
  <c r="I70" i="24" s="1"/>
  <c r="I75" i="24" s="1"/>
  <c r="I49" i="24" s="1"/>
  <c r="I50" i="24" s="1"/>
  <c r="H71" i="24"/>
  <c r="H70" i="24" s="1"/>
  <c r="H75" i="24" s="1"/>
  <c r="H49" i="24" s="1"/>
  <c r="H50" i="24" s="1"/>
  <c r="G71" i="24"/>
  <c r="F71" i="24"/>
  <c r="E71" i="24"/>
  <c r="E70" i="24" s="1"/>
  <c r="E75" i="24" s="1"/>
  <c r="D71" i="24"/>
  <c r="D70" i="24" s="1"/>
  <c r="D75" i="24" s="1"/>
  <c r="C71" i="24"/>
  <c r="B71" i="24"/>
  <c r="J70" i="24"/>
  <c r="J75" i="24" s="1"/>
  <c r="J49" i="24" s="1"/>
  <c r="J50" i="24" s="1"/>
  <c r="G70" i="24"/>
  <c r="G75" i="24" s="1"/>
  <c r="G49" i="24" s="1"/>
  <c r="G50" i="24" s="1"/>
  <c r="K73" i="25"/>
  <c r="K74" i="25" s="1"/>
  <c r="J73" i="25"/>
  <c r="J74" i="25" s="1"/>
  <c r="I73" i="25"/>
  <c r="I74" i="25" s="1"/>
  <c r="H73" i="25"/>
  <c r="H74" i="25" s="1"/>
  <c r="G73" i="25"/>
  <c r="G74" i="25" s="1"/>
  <c r="F73" i="25"/>
  <c r="F74" i="25" s="1"/>
  <c r="E73" i="25"/>
  <c r="E74" i="25" s="1"/>
  <c r="D73" i="25"/>
  <c r="D74" i="25" s="1"/>
  <c r="C73" i="25"/>
  <c r="C74" i="25" s="1"/>
  <c r="K72" i="25"/>
  <c r="J72" i="25"/>
  <c r="I72" i="25"/>
  <c r="H72" i="25"/>
  <c r="G72" i="25"/>
  <c r="F72" i="25"/>
  <c r="E72" i="25"/>
  <c r="D72" i="25"/>
  <c r="C72" i="25"/>
  <c r="B72" i="25"/>
  <c r="K71" i="25"/>
  <c r="K70" i="25" s="1"/>
  <c r="K75" i="25" s="1"/>
  <c r="K49" i="25" s="1"/>
  <c r="K50" i="25" s="1"/>
  <c r="J71" i="25"/>
  <c r="J70" i="25" s="1"/>
  <c r="J75" i="25" s="1"/>
  <c r="J49" i="25" s="1"/>
  <c r="J50" i="25" s="1"/>
  <c r="I71" i="25"/>
  <c r="H71" i="25"/>
  <c r="G71" i="25"/>
  <c r="F71" i="25"/>
  <c r="F70" i="25" s="1"/>
  <c r="F75" i="25" s="1"/>
  <c r="F49" i="25" s="1"/>
  <c r="F50" i="25" s="1"/>
  <c r="E71" i="25"/>
  <c r="D71" i="25"/>
  <c r="C71" i="25"/>
  <c r="B71" i="25"/>
  <c r="B70" i="25" s="1"/>
  <c r="B75" i="25" s="1"/>
  <c r="B49" i="25" s="1"/>
  <c r="B50" i="25" s="1"/>
  <c r="K73" i="26"/>
  <c r="K74" i="26" s="1"/>
  <c r="J73" i="26"/>
  <c r="J74" i="26" s="1"/>
  <c r="I73" i="26"/>
  <c r="I74" i="26" s="1"/>
  <c r="H73" i="26"/>
  <c r="H74" i="26" s="1"/>
  <c r="G73" i="26"/>
  <c r="G74" i="26" s="1"/>
  <c r="F73" i="26"/>
  <c r="F74" i="26" s="1"/>
  <c r="E73" i="26"/>
  <c r="E74" i="26" s="1"/>
  <c r="D73" i="26"/>
  <c r="D74" i="26" s="1"/>
  <c r="C73" i="26"/>
  <c r="C74" i="26" s="1"/>
  <c r="K72" i="26"/>
  <c r="J72" i="26"/>
  <c r="I72" i="26"/>
  <c r="I70" i="26" s="1"/>
  <c r="I75" i="26" s="1"/>
  <c r="I49" i="26" s="1"/>
  <c r="I50" i="26" s="1"/>
  <c r="H72" i="26"/>
  <c r="G72" i="26"/>
  <c r="F72" i="26"/>
  <c r="E72" i="26"/>
  <c r="D72" i="26"/>
  <c r="C72" i="26"/>
  <c r="B72" i="26"/>
  <c r="K71" i="26"/>
  <c r="J71" i="26"/>
  <c r="I71" i="26"/>
  <c r="H71" i="26"/>
  <c r="G71" i="26"/>
  <c r="G70" i="26" s="1"/>
  <c r="G75" i="26" s="1"/>
  <c r="G49" i="26" s="1"/>
  <c r="G50" i="26" s="1"/>
  <c r="F71" i="26"/>
  <c r="E71" i="26"/>
  <c r="D71" i="26"/>
  <c r="C71" i="26"/>
  <c r="B71" i="26"/>
  <c r="B70" i="26" s="1"/>
  <c r="B75" i="26" s="1"/>
  <c r="B49" i="26" s="1"/>
  <c r="B50" i="26" s="1"/>
  <c r="E70" i="26"/>
  <c r="E75" i="26" s="1"/>
  <c r="I74" i="27"/>
  <c r="K73" i="27"/>
  <c r="K74" i="27" s="1"/>
  <c r="J73" i="27"/>
  <c r="J74" i="27" s="1"/>
  <c r="I73" i="27"/>
  <c r="H73" i="27"/>
  <c r="H74" i="27" s="1"/>
  <c r="G73" i="27"/>
  <c r="G74" i="27" s="1"/>
  <c r="F73" i="27"/>
  <c r="F74" i="27" s="1"/>
  <c r="E73" i="27"/>
  <c r="E74" i="27" s="1"/>
  <c r="D73" i="27"/>
  <c r="D74" i="27" s="1"/>
  <c r="C73" i="27"/>
  <c r="C74" i="27" s="1"/>
  <c r="K72" i="27"/>
  <c r="J72" i="27"/>
  <c r="I72" i="27"/>
  <c r="H72" i="27"/>
  <c r="G72" i="27"/>
  <c r="F72" i="27"/>
  <c r="E72" i="27"/>
  <c r="D72" i="27"/>
  <c r="C72" i="27"/>
  <c r="B72" i="27"/>
  <c r="K71" i="27"/>
  <c r="J71" i="27"/>
  <c r="I71" i="27"/>
  <c r="H71" i="27"/>
  <c r="H70" i="27" s="1"/>
  <c r="H75" i="27" s="1"/>
  <c r="H49" i="27" s="1"/>
  <c r="H50" i="27" s="1"/>
  <c r="G71" i="27"/>
  <c r="F71" i="27"/>
  <c r="F70" i="27" s="1"/>
  <c r="F75" i="27" s="1"/>
  <c r="F49" i="27" s="1"/>
  <c r="F50" i="27" s="1"/>
  <c r="E71" i="27"/>
  <c r="E70" i="27" s="1"/>
  <c r="E75" i="27" s="1"/>
  <c r="E49" i="27" s="1"/>
  <c r="E50" i="27" s="1"/>
  <c r="D71" i="27"/>
  <c r="C71" i="27"/>
  <c r="B71" i="27"/>
  <c r="I70" i="27"/>
  <c r="I75" i="27" s="1"/>
  <c r="I49" i="27" s="1"/>
  <c r="I50" i="27" s="1"/>
  <c r="J74" i="28"/>
  <c r="I74" i="28"/>
  <c r="K73" i="28"/>
  <c r="K74" i="28" s="1"/>
  <c r="J73" i="28"/>
  <c r="I73" i="28"/>
  <c r="H73" i="28"/>
  <c r="H74" i="28" s="1"/>
  <c r="G73" i="28"/>
  <c r="G74" i="28" s="1"/>
  <c r="F73" i="28"/>
  <c r="F74" i="28" s="1"/>
  <c r="E73" i="28"/>
  <c r="E74" i="28" s="1"/>
  <c r="D73" i="28"/>
  <c r="D74" i="28" s="1"/>
  <c r="C73" i="28"/>
  <c r="C74" i="28" s="1"/>
  <c r="K72" i="28"/>
  <c r="J72" i="28"/>
  <c r="I72" i="28"/>
  <c r="I70" i="28" s="1"/>
  <c r="I75" i="28" s="1"/>
  <c r="I49" i="28" s="1"/>
  <c r="I50" i="28" s="1"/>
  <c r="H72" i="28"/>
  <c r="G72" i="28"/>
  <c r="F72" i="28"/>
  <c r="F70" i="28" s="1"/>
  <c r="F75" i="28" s="1"/>
  <c r="F49" i="28" s="1"/>
  <c r="F50" i="28" s="1"/>
  <c r="E72" i="28"/>
  <c r="D72" i="28"/>
  <c r="C72" i="28"/>
  <c r="B72" i="28"/>
  <c r="K71" i="28"/>
  <c r="K70" i="28" s="1"/>
  <c r="K75" i="28" s="1"/>
  <c r="K49" i="28" s="1"/>
  <c r="K50" i="28" s="1"/>
  <c r="J71" i="28"/>
  <c r="J70" i="28" s="1"/>
  <c r="J75" i="28" s="1"/>
  <c r="J49" i="28" s="1"/>
  <c r="J50" i="28" s="1"/>
  <c r="I71" i="28"/>
  <c r="H71" i="28"/>
  <c r="G71" i="28"/>
  <c r="F71" i="28"/>
  <c r="E71" i="28"/>
  <c r="D71" i="28"/>
  <c r="D70" i="28" s="1"/>
  <c r="D75" i="28" s="1"/>
  <c r="C71" i="28"/>
  <c r="C70" i="28" s="1"/>
  <c r="C75" i="28" s="1"/>
  <c r="C49" i="28" s="1"/>
  <c r="C50" i="28" s="1"/>
  <c r="B71" i="28"/>
  <c r="B70" i="28" s="1"/>
  <c r="B75" i="28" s="1"/>
  <c r="B49" i="28" s="1"/>
  <c r="B50" i="28" s="1"/>
  <c r="I74" i="29"/>
  <c r="E74" i="29"/>
  <c r="K73" i="29"/>
  <c r="K74" i="29" s="1"/>
  <c r="J73" i="29"/>
  <c r="J74" i="29" s="1"/>
  <c r="I73" i="29"/>
  <c r="H73" i="29"/>
  <c r="H74" i="29" s="1"/>
  <c r="G73" i="29"/>
  <c r="G74" i="29" s="1"/>
  <c r="F73" i="29"/>
  <c r="F74" i="29" s="1"/>
  <c r="E73" i="29"/>
  <c r="D73" i="29"/>
  <c r="D74" i="29" s="1"/>
  <c r="C73" i="29"/>
  <c r="C74" i="29" s="1"/>
  <c r="K72" i="29"/>
  <c r="J72" i="29"/>
  <c r="I72" i="29"/>
  <c r="H72" i="29"/>
  <c r="G72" i="29"/>
  <c r="F72" i="29"/>
  <c r="F70" i="29" s="1"/>
  <c r="F75" i="29" s="1"/>
  <c r="F49" i="29" s="1"/>
  <c r="F50" i="29" s="1"/>
  <c r="E72" i="29"/>
  <c r="E70" i="29" s="1"/>
  <c r="E75" i="29" s="1"/>
  <c r="E49" i="29" s="1"/>
  <c r="E50" i="29" s="1"/>
  <c r="D72" i="29"/>
  <c r="C72" i="29"/>
  <c r="B72" i="29"/>
  <c r="K71" i="29"/>
  <c r="K70" i="29" s="1"/>
  <c r="K75" i="29" s="1"/>
  <c r="K49" i="29" s="1"/>
  <c r="K50" i="29" s="1"/>
  <c r="J71" i="29"/>
  <c r="I71" i="29"/>
  <c r="H71" i="29"/>
  <c r="G71" i="29"/>
  <c r="F71" i="29"/>
  <c r="E71" i="29"/>
  <c r="D71" i="29"/>
  <c r="D70" i="29" s="1"/>
  <c r="D75" i="29" s="1"/>
  <c r="C71" i="29"/>
  <c r="C70" i="29" s="1"/>
  <c r="C75" i="29" s="1"/>
  <c r="C49" i="29" s="1"/>
  <c r="C50" i="29" s="1"/>
  <c r="B71" i="29"/>
  <c r="E74" i="30"/>
  <c r="K73" i="30"/>
  <c r="K74" i="30" s="1"/>
  <c r="J73" i="30"/>
  <c r="J74" i="30" s="1"/>
  <c r="I73" i="30"/>
  <c r="I74" i="30" s="1"/>
  <c r="H73" i="30"/>
  <c r="H74" i="30" s="1"/>
  <c r="G73" i="30"/>
  <c r="G74" i="30" s="1"/>
  <c r="F73" i="30"/>
  <c r="F74" i="30" s="1"/>
  <c r="E73" i="30"/>
  <c r="D73" i="30"/>
  <c r="D74" i="30" s="1"/>
  <c r="C73" i="30"/>
  <c r="C74" i="30" s="1"/>
  <c r="K72" i="30"/>
  <c r="J72" i="30"/>
  <c r="I72" i="30"/>
  <c r="H72" i="30"/>
  <c r="G72" i="30"/>
  <c r="F72" i="30"/>
  <c r="E72" i="30"/>
  <c r="E70" i="30" s="1"/>
  <c r="E75" i="30" s="1"/>
  <c r="E49" i="30" s="1"/>
  <c r="E50" i="30" s="1"/>
  <c r="D72" i="30"/>
  <c r="C72" i="30"/>
  <c r="B72" i="30"/>
  <c r="K71" i="30"/>
  <c r="J71" i="30"/>
  <c r="J70" i="30" s="1"/>
  <c r="J75" i="30" s="1"/>
  <c r="J49" i="30" s="1"/>
  <c r="J50" i="30" s="1"/>
  <c r="I71" i="30"/>
  <c r="I70" i="30" s="1"/>
  <c r="I75" i="30" s="1"/>
  <c r="I49" i="30" s="1"/>
  <c r="I50" i="30" s="1"/>
  <c r="H71" i="30"/>
  <c r="G71" i="30"/>
  <c r="G70" i="30" s="1"/>
  <c r="G75" i="30" s="1"/>
  <c r="G49" i="30" s="1"/>
  <c r="G50" i="30" s="1"/>
  <c r="F71" i="30"/>
  <c r="E71" i="30"/>
  <c r="D71" i="30"/>
  <c r="C71" i="30"/>
  <c r="B71" i="30"/>
  <c r="B70" i="30" s="1"/>
  <c r="B75" i="30" s="1"/>
  <c r="B49" i="30" s="1"/>
  <c r="B50" i="30" s="1"/>
  <c r="J74" i="31"/>
  <c r="K73" i="31"/>
  <c r="K74" i="31" s="1"/>
  <c r="J73" i="31"/>
  <c r="I73" i="31"/>
  <c r="I74" i="31" s="1"/>
  <c r="H73" i="31"/>
  <c r="H74" i="31" s="1"/>
  <c r="G73" i="31"/>
  <c r="G74" i="31" s="1"/>
  <c r="F73" i="31"/>
  <c r="F74" i="31" s="1"/>
  <c r="E73" i="31"/>
  <c r="E74" i="31" s="1"/>
  <c r="D73" i="31"/>
  <c r="D74" i="31" s="1"/>
  <c r="C73" i="31"/>
  <c r="C74" i="31" s="1"/>
  <c r="K72" i="31"/>
  <c r="J72" i="31"/>
  <c r="I72" i="31"/>
  <c r="H72" i="31"/>
  <c r="G72" i="31"/>
  <c r="F72" i="31"/>
  <c r="E72" i="31"/>
  <c r="E70" i="31" s="1"/>
  <c r="E75" i="31" s="1"/>
  <c r="E49" i="31" s="1"/>
  <c r="E50" i="31" s="1"/>
  <c r="D72" i="31"/>
  <c r="C72" i="31"/>
  <c r="B72" i="31"/>
  <c r="K71" i="31"/>
  <c r="K70" i="31" s="1"/>
  <c r="K75" i="31" s="1"/>
  <c r="K49" i="31" s="1"/>
  <c r="K50" i="31" s="1"/>
  <c r="J71" i="31"/>
  <c r="I71" i="31"/>
  <c r="H71" i="31"/>
  <c r="G71" i="31"/>
  <c r="G70" i="31" s="1"/>
  <c r="G75" i="31" s="1"/>
  <c r="G49" i="31" s="1"/>
  <c r="G50" i="31" s="1"/>
  <c r="F71" i="31"/>
  <c r="F70" i="31" s="1"/>
  <c r="F75" i="31" s="1"/>
  <c r="F49" i="31" s="1"/>
  <c r="F50" i="31" s="1"/>
  <c r="E71" i="31"/>
  <c r="D71" i="31"/>
  <c r="C71" i="31"/>
  <c r="C70" i="31" s="1"/>
  <c r="C75" i="31" s="1"/>
  <c r="C49" i="31" s="1"/>
  <c r="C50" i="31" s="1"/>
  <c r="B71" i="31"/>
  <c r="J74" i="1"/>
  <c r="F74" i="1"/>
  <c r="K73" i="1"/>
  <c r="K74" i="1" s="1"/>
  <c r="J73" i="1"/>
  <c r="I73" i="1"/>
  <c r="I74" i="1" s="1"/>
  <c r="H73" i="1"/>
  <c r="H74" i="1" s="1"/>
  <c r="G73" i="1"/>
  <c r="G74" i="1" s="1"/>
  <c r="F73" i="1"/>
  <c r="E73" i="1"/>
  <c r="E74" i="1" s="1"/>
  <c r="D73" i="1"/>
  <c r="D74" i="1" s="1"/>
  <c r="C73" i="1"/>
  <c r="C74" i="1" s="1"/>
  <c r="K72" i="1"/>
  <c r="J72" i="1"/>
  <c r="I72" i="1"/>
  <c r="I70" i="1" s="1"/>
  <c r="I75" i="1" s="1"/>
  <c r="I49" i="1" s="1"/>
  <c r="I50" i="1" s="1"/>
  <c r="H72" i="1"/>
  <c r="G72" i="1"/>
  <c r="F72" i="1"/>
  <c r="E72" i="1"/>
  <c r="D72" i="1"/>
  <c r="C72" i="1"/>
  <c r="B72" i="1"/>
  <c r="K71" i="1"/>
  <c r="K70" i="1" s="1"/>
  <c r="K75" i="1" s="1"/>
  <c r="K49" i="1" s="1"/>
  <c r="K50" i="1" s="1"/>
  <c r="J71" i="1"/>
  <c r="I71" i="1"/>
  <c r="H71" i="1"/>
  <c r="G71" i="1"/>
  <c r="G70" i="1" s="1"/>
  <c r="G75" i="1" s="1"/>
  <c r="G49" i="1" s="1"/>
  <c r="G50" i="1" s="1"/>
  <c r="F71" i="1"/>
  <c r="E71" i="1"/>
  <c r="D71" i="1"/>
  <c r="D70" i="1" s="1"/>
  <c r="D75" i="1" s="1"/>
  <c r="D49" i="1" s="1"/>
  <c r="D50" i="1" s="1"/>
  <c r="C71" i="1"/>
  <c r="C70" i="1" s="1"/>
  <c r="C75" i="1" s="1"/>
  <c r="C49" i="1" s="1"/>
  <c r="C50" i="1" s="1"/>
  <c r="B71" i="1"/>
  <c r="B70" i="1" s="1"/>
  <c r="B75" i="1" s="1"/>
  <c r="B49" i="1" s="1"/>
  <c r="B50" i="1" s="1"/>
  <c r="E49" i="2"/>
  <c r="E50" i="2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H18" i="2"/>
  <c r="G18" i="2"/>
  <c r="F18" i="2"/>
  <c r="E18" i="2"/>
  <c r="D18" i="2"/>
  <c r="C18" i="2"/>
  <c r="B18" i="2"/>
  <c r="K10" i="2"/>
  <c r="K19" i="2" s="1"/>
  <c r="K22" i="2" s="1"/>
  <c r="K24" i="2" s="1"/>
  <c r="J10" i="2"/>
  <c r="I10" i="2"/>
  <c r="H10" i="2"/>
  <c r="G10" i="2"/>
  <c r="G19" i="2" s="1"/>
  <c r="G22" i="2" s="1"/>
  <c r="G24" i="2" s="1"/>
  <c r="F10" i="2"/>
  <c r="F19" i="2" s="1"/>
  <c r="F22" i="2" s="1"/>
  <c r="F24" i="2" s="1"/>
  <c r="E10" i="2"/>
  <c r="E19" i="2" s="1"/>
  <c r="E22" i="2" s="1"/>
  <c r="E24" i="2" s="1"/>
  <c r="D10" i="2"/>
  <c r="D19" i="2" s="1"/>
  <c r="D22" i="2" s="1"/>
  <c r="D24" i="2" s="1"/>
  <c r="C10" i="2"/>
  <c r="C19" i="2" s="1"/>
  <c r="C22" i="2" s="1"/>
  <c r="C24" i="2" s="1"/>
  <c r="B10" i="2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H18" i="3"/>
  <c r="G18" i="3"/>
  <c r="F18" i="3"/>
  <c r="E18" i="3"/>
  <c r="D18" i="3"/>
  <c r="C18" i="3"/>
  <c r="B18" i="3"/>
  <c r="K10" i="3"/>
  <c r="K19" i="3" s="1"/>
  <c r="K22" i="3" s="1"/>
  <c r="K24" i="3" s="1"/>
  <c r="J10" i="3"/>
  <c r="I10" i="3"/>
  <c r="H10" i="3"/>
  <c r="G10" i="3"/>
  <c r="G19" i="3" s="1"/>
  <c r="G22" i="3" s="1"/>
  <c r="G24" i="3" s="1"/>
  <c r="F10" i="3"/>
  <c r="F19" i="3" s="1"/>
  <c r="F22" i="3" s="1"/>
  <c r="F24" i="3" s="1"/>
  <c r="E10" i="3"/>
  <c r="E19" i="3" s="1"/>
  <c r="E22" i="3" s="1"/>
  <c r="E24" i="3" s="1"/>
  <c r="D10" i="3"/>
  <c r="D19" i="3" s="1"/>
  <c r="D22" i="3" s="1"/>
  <c r="D24" i="3" s="1"/>
  <c r="C10" i="3"/>
  <c r="C19" i="3" s="1"/>
  <c r="C22" i="3" s="1"/>
  <c r="C24" i="3" s="1"/>
  <c r="B10" i="3"/>
  <c r="I49" i="4"/>
  <c r="I50" i="4" s="1"/>
  <c r="F49" i="4"/>
  <c r="F50" i="4" s="1"/>
  <c r="D49" i="4"/>
  <c r="D50" i="4" s="1"/>
  <c r="K32" i="4"/>
  <c r="J32" i="4"/>
  <c r="I32" i="4"/>
  <c r="H32" i="4"/>
  <c r="G32" i="4"/>
  <c r="F32" i="4"/>
  <c r="E32" i="4"/>
  <c r="D32" i="4"/>
  <c r="C32" i="4"/>
  <c r="B32" i="4"/>
  <c r="F19" i="4"/>
  <c r="F22" i="4" s="1"/>
  <c r="F24" i="4" s="1"/>
  <c r="K18" i="4"/>
  <c r="J18" i="4"/>
  <c r="I18" i="4"/>
  <c r="H18" i="4"/>
  <c r="G18" i="4"/>
  <c r="F18" i="4"/>
  <c r="E18" i="4"/>
  <c r="D18" i="4"/>
  <c r="C18" i="4"/>
  <c r="B18" i="4"/>
  <c r="K10" i="4"/>
  <c r="K19" i="4" s="1"/>
  <c r="K22" i="4" s="1"/>
  <c r="K24" i="4" s="1"/>
  <c r="J10" i="4"/>
  <c r="J19" i="4" s="1"/>
  <c r="J22" i="4" s="1"/>
  <c r="J24" i="4" s="1"/>
  <c r="I10" i="4"/>
  <c r="H10" i="4"/>
  <c r="H19" i="4" s="1"/>
  <c r="H22" i="4" s="1"/>
  <c r="H24" i="4" s="1"/>
  <c r="G10" i="4"/>
  <c r="G19" i="4" s="1"/>
  <c r="G22" i="4" s="1"/>
  <c r="G24" i="4" s="1"/>
  <c r="F10" i="4"/>
  <c r="E10" i="4"/>
  <c r="D10" i="4"/>
  <c r="C10" i="4"/>
  <c r="C19" i="4" s="1"/>
  <c r="C22" i="4" s="1"/>
  <c r="C24" i="4" s="1"/>
  <c r="B10" i="4"/>
  <c r="B19" i="4" s="1"/>
  <c r="B22" i="4" s="1"/>
  <c r="B24" i="4" s="1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I10" i="5"/>
  <c r="H10" i="5"/>
  <c r="H19" i="5" s="1"/>
  <c r="H22" i="5" s="1"/>
  <c r="H24" i="5" s="1"/>
  <c r="G10" i="5"/>
  <c r="G19" i="5" s="1"/>
  <c r="G22" i="5" s="1"/>
  <c r="G24" i="5" s="1"/>
  <c r="F10" i="5"/>
  <c r="F19" i="5" s="1"/>
  <c r="F22" i="5" s="1"/>
  <c r="F24" i="5" s="1"/>
  <c r="E10" i="5"/>
  <c r="E19" i="5" s="1"/>
  <c r="E22" i="5" s="1"/>
  <c r="E24" i="5" s="1"/>
  <c r="D10" i="5"/>
  <c r="D19" i="5" s="1"/>
  <c r="D22" i="5" s="1"/>
  <c r="D24" i="5" s="1"/>
  <c r="C10" i="5"/>
  <c r="C19" i="5" s="1"/>
  <c r="C22" i="5" s="1"/>
  <c r="C24" i="5" s="1"/>
  <c r="B10" i="5"/>
  <c r="I49" i="6"/>
  <c r="I50" i="6" s="1"/>
  <c r="H49" i="6"/>
  <c r="H50" i="6" s="1"/>
  <c r="K32" i="6"/>
  <c r="J32" i="6"/>
  <c r="I32" i="6"/>
  <c r="H32" i="6"/>
  <c r="G32" i="6"/>
  <c r="F32" i="6"/>
  <c r="E32" i="6"/>
  <c r="D32" i="6"/>
  <c r="C32" i="6"/>
  <c r="B32" i="6"/>
  <c r="K18" i="6"/>
  <c r="J18" i="6"/>
  <c r="I18" i="6"/>
  <c r="H18" i="6"/>
  <c r="G18" i="6"/>
  <c r="F18" i="6"/>
  <c r="E18" i="6"/>
  <c r="D18" i="6"/>
  <c r="C18" i="6"/>
  <c r="B18" i="6"/>
  <c r="K10" i="6"/>
  <c r="J10" i="6"/>
  <c r="J19" i="6" s="1"/>
  <c r="J22" i="6" s="1"/>
  <c r="J24" i="6" s="1"/>
  <c r="I10" i="6"/>
  <c r="H10" i="6"/>
  <c r="H19" i="6" s="1"/>
  <c r="H22" i="6" s="1"/>
  <c r="H24" i="6" s="1"/>
  <c r="G10" i="6"/>
  <c r="G19" i="6" s="1"/>
  <c r="G22" i="6" s="1"/>
  <c r="G24" i="6" s="1"/>
  <c r="F10" i="6"/>
  <c r="F19" i="6" s="1"/>
  <c r="F22" i="6" s="1"/>
  <c r="F24" i="6" s="1"/>
  <c r="E10" i="6"/>
  <c r="E19" i="6" s="1"/>
  <c r="E22" i="6" s="1"/>
  <c r="E24" i="6" s="1"/>
  <c r="D10" i="6"/>
  <c r="C10" i="6"/>
  <c r="B10" i="6"/>
  <c r="B19" i="6" s="1"/>
  <c r="B22" i="6" s="1"/>
  <c r="B24" i="6" s="1"/>
  <c r="D49" i="7"/>
  <c r="D50" i="7" s="1"/>
  <c r="K32" i="7"/>
  <c r="J32" i="7"/>
  <c r="I32" i="7"/>
  <c r="H32" i="7"/>
  <c r="G32" i="7"/>
  <c r="F32" i="7"/>
  <c r="E32" i="7"/>
  <c r="D32" i="7"/>
  <c r="C32" i="7"/>
  <c r="B32" i="7"/>
  <c r="H19" i="7"/>
  <c r="H22" i="7" s="1"/>
  <c r="H24" i="7" s="1"/>
  <c r="K18" i="7"/>
  <c r="J18" i="7"/>
  <c r="I18" i="7"/>
  <c r="I19" i="7" s="1"/>
  <c r="I22" i="7" s="1"/>
  <c r="I24" i="7" s="1"/>
  <c r="H18" i="7"/>
  <c r="G18" i="7"/>
  <c r="F18" i="7"/>
  <c r="E18" i="7"/>
  <c r="D18" i="7"/>
  <c r="C18" i="7"/>
  <c r="B18" i="7"/>
  <c r="K10" i="7"/>
  <c r="K19" i="7" s="1"/>
  <c r="K22" i="7" s="1"/>
  <c r="K24" i="7" s="1"/>
  <c r="J10" i="7"/>
  <c r="J19" i="7" s="1"/>
  <c r="J22" i="7" s="1"/>
  <c r="J24" i="7" s="1"/>
  <c r="I10" i="7"/>
  <c r="H10" i="7"/>
  <c r="G10" i="7"/>
  <c r="G19" i="7" s="1"/>
  <c r="G22" i="7" s="1"/>
  <c r="G24" i="7" s="1"/>
  <c r="F10" i="7"/>
  <c r="E10" i="7"/>
  <c r="D10" i="7"/>
  <c r="D19" i="7" s="1"/>
  <c r="D22" i="7" s="1"/>
  <c r="D24" i="7" s="1"/>
  <c r="C10" i="7"/>
  <c r="C19" i="7" s="1"/>
  <c r="C22" i="7" s="1"/>
  <c r="C24" i="7" s="1"/>
  <c r="B10" i="7"/>
  <c r="B19" i="7" s="1"/>
  <c r="B22" i="7" s="1"/>
  <c r="B24" i="7" s="1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H18" i="8"/>
  <c r="G18" i="8"/>
  <c r="G19" i="8" s="1"/>
  <c r="G22" i="8" s="1"/>
  <c r="G24" i="8" s="1"/>
  <c r="F18" i="8"/>
  <c r="E18" i="8"/>
  <c r="D18" i="8"/>
  <c r="C18" i="8"/>
  <c r="B18" i="8"/>
  <c r="K10" i="8"/>
  <c r="K19" i="8" s="1"/>
  <c r="K22" i="8" s="1"/>
  <c r="K24" i="8" s="1"/>
  <c r="J10" i="8"/>
  <c r="I10" i="8"/>
  <c r="H10" i="8"/>
  <c r="H19" i="8" s="1"/>
  <c r="H22" i="8" s="1"/>
  <c r="H24" i="8" s="1"/>
  <c r="G10" i="8"/>
  <c r="F10" i="8"/>
  <c r="E10" i="8"/>
  <c r="E19" i="8" s="1"/>
  <c r="E22" i="8" s="1"/>
  <c r="E24" i="8" s="1"/>
  <c r="D10" i="8"/>
  <c r="D19" i="8" s="1"/>
  <c r="D22" i="8" s="1"/>
  <c r="D24" i="8" s="1"/>
  <c r="C10" i="8"/>
  <c r="C19" i="8" s="1"/>
  <c r="C22" i="8" s="1"/>
  <c r="C24" i="8" s="1"/>
  <c r="B10" i="8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H18" i="9"/>
  <c r="G18" i="9"/>
  <c r="F18" i="9"/>
  <c r="E18" i="9"/>
  <c r="D18" i="9"/>
  <c r="C18" i="9"/>
  <c r="B18" i="9"/>
  <c r="K10" i="9"/>
  <c r="K19" i="9" s="1"/>
  <c r="K22" i="9" s="1"/>
  <c r="K24" i="9" s="1"/>
  <c r="J10" i="9"/>
  <c r="I10" i="9"/>
  <c r="H10" i="9"/>
  <c r="H19" i="9" s="1"/>
  <c r="H22" i="9" s="1"/>
  <c r="H24" i="9" s="1"/>
  <c r="G10" i="9"/>
  <c r="G19" i="9" s="1"/>
  <c r="G22" i="9" s="1"/>
  <c r="G24" i="9" s="1"/>
  <c r="F10" i="9"/>
  <c r="E10" i="9"/>
  <c r="E19" i="9" s="1"/>
  <c r="E22" i="9" s="1"/>
  <c r="E24" i="9" s="1"/>
  <c r="D10" i="9"/>
  <c r="D19" i="9" s="1"/>
  <c r="D22" i="9" s="1"/>
  <c r="D24" i="9" s="1"/>
  <c r="C10" i="9"/>
  <c r="C19" i="9" s="1"/>
  <c r="C22" i="9" s="1"/>
  <c r="C24" i="9" s="1"/>
  <c r="B10" i="9"/>
  <c r="K32" i="10"/>
  <c r="J32" i="10"/>
  <c r="I32" i="10"/>
  <c r="H32" i="10"/>
  <c r="G32" i="10"/>
  <c r="F32" i="10"/>
  <c r="E32" i="10"/>
  <c r="D32" i="10"/>
  <c r="C32" i="10"/>
  <c r="B32" i="10"/>
  <c r="K18" i="10"/>
  <c r="J18" i="10"/>
  <c r="I18" i="10"/>
  <c r="H18" i="10"/>
  <c r="G18" i="10"/>
  <c r="F18" i="10"/>
  <c r="E18" i="10"/>
  <c r="D18" i="10"/>
  <c r="C18" i="10"/>
  <c r="B18" i="10"/>
  <c r="K10" i="10"/>
  <c r="K19" i="10" s="1"/>
  <c r="K22" i="10" s="1"/>
  <c r="K24" i="10" s="1"/>
  <c r="J10" i="10"/>
  <c r="I10" i="10"/>
  <c r="I19" i="10" s="1"/>
  <c r="I22" i="10" s="1"/>
  <c r="I24" i="10" s="1"/>
  <c r="H10" i="10"/>
  <c r="H19" i="10" s="1"/>
  <c r="H22" i="10" s="1"/>
  <c r="H24" i="10" s="1"/>
  <c r="G10" i="10"/>
  <c r="G19" i="10" s="1"/>
  <c r="G22" i="10" s="1"/>
  <c r="G24" i="10" s="1"/>
  <c r="F10" i="10"/>
  <c r="F19" i="10" s="1"/>
  <c r="F22" i="10" s="1"/>
  <c r="F24" i="10" s="1"/>
  <c r="E10" i="10"/>
  <c r="D10" i="10"/>
  <c r="D19" i="10" s="1"/>
  <c r="D22" i="10" s="1"/>
  <c r="D24" i="10" s="1"/>
  <c r="C10" i="10"/>
  <c r="C19" i="10" s="1"/>
  <c r="C22" i="10" s="1"/>
  <c r="C24" i="10" s="1"/>
  <c r="B10" i="10"/>
  <c r="K32" i="11"/>
  <c r="J32" i="11"/>
  <c r="I32" i="11"/>
  <c r="H32" i="11"/>
  <c r="G32" i="11"/>
  <c r="F32" i="11"/>
  <c r="E32" i="11"/>
  <c r="D32" i="11"/>
  <c r="C32" i="11"/>
  <c r="B32" i="11"/>
  <c r="I19" i="11"/>
  <c r="I22" i="11" s="1"/>
  <c r="I24" i="11" s="1"/>
  <c r="H19" i="11"/>
  <c r="H22" i="11" s="1"/>
  <c r="H24" i="11" s="1"/>
  <c r="K18" i="11"/>
  <c r="J18" i="11"/>
  <c r="I18" i="11"/>
  <c r="H18" i="11"/>
  <c r="G18" i="11"/>
  <c r="F18" i="11"/>
  <c r="E18" i="11"/>
  <c r="D18" i="11"/>
  <c r="C18" i="11"/>
  <c r="B18" i="11"/>
  <c r="K10" i="11"/>
  <c r="K19" i="11" s="1"/>
  <c r="K22" i="11" s="1"/>
  <c r="K24" i="11" s="1"/>
  <c r="J10" i="11"/>
  <c r="J19" i="11" s="1"/>
  <c r="J22" i="11" s="1"/>
  <c r="J24" i="11" s="1"/>
  <c r="I10" i="11"/>
  <c r="H10" i="11"/>
  <c r="G10" i="11"/>
  <c r="G19" i="11" s="1"/>
  <c r="G22" i="11" s="1"/>
  <c r="G24" i="11" s="1"/>
  <c r="F10" i="11"/>
  <c r="E10" i="11"/>
  <c r="D10" i="11"/>
  <c r="C10" i="11"/>
  <c r="C19" i="11" s="1"/>
  <c r="C22" i="11" s="1"/>
  <c r="C24" i="11" s="1"/>
  <c r="B10" i="11"/>
  <c r="B19" i="11" s="1"/>
  <c r="B22" i="11" s="1"/>
  <c r="B24" i="11" s="1"/>
  <c r="G49" i="12"/>
  <c r="G50" i="12" s="1"/>
  <c r="K32" i="12"/>
  <c r="J32" i="12"/>
  <c r="I32" i="12"/>
  <c r="H32" i="12"/>
  <c r="G32" i="12"/>
  <c r="F32" i="12"/>
  <c r="E32" i="12"/>
  <c r="D32" i="12"/>
  <c r="C32" i="12"/>
  <c r="B32" i="12"/>
  <c r="H19" i="12"/>
  <c r="H22" i="12" s="1"/>
  <c r="H24" i="12" s="1"/>
  <c r="G19" i="12"/>
  <c r="G22" i="12" s="1"/>
  <c r="G24" i="12" s="1"/>
  <c r="K18" i="12"/>
  <c r="J18" i="12"/>
  <c r="I18" i="12"/>
  <c r="I19" i="12" s="1"/>
  <c r="I22" i="12" s="1"/>
  <c r="I24" i="12" s="1"/>
  <c r="H18" i="12"/>
  <c r="G18" i="12"/>
  <c r="F18" i="12"/>
  <c r="E18" i="12"/>
  <c r="D18" i="12"/>
  <c r="C18" i="12"/>
  <c r="B18" i="12"/>
  <c r="K10" i="12"/>
  <c r="K19" i="12" s="1"/>
  <c r="K22" i="12" s="1"/>
  <c r="K24" i="12" s="1"/>
  <c r="J10" i="12"/>
  <c r="I10" i="12"/>
  <c r="H10" i="12"/>
  <c r="G10" i="12"/>
  <c r="F10" i="12"/>
  <c r="F19" i="12" s="1"/>
  <c r="F22" i="12" s="1"/>
  <c r="F24" i="12" s="1"/>
  <c r="E10" i="12"/>
  <c r="D10" i="12"/>
  <c r="D19" i="12" s="1"/>
  <c r="D22" i="12" s="1"/>
  <c r="D24" i="12" s="1"/>
  <c r="C10" i="12"/>
  <c r="C19" i="12" s="1"/>
  <c r="C22" i="12" s="1"/>
  <c r="C24" i="12" s="1"/>
  <c r="B10" i="12"/>
  <c r="K32" i="13"/>
  <c r="J32" i="13"/>
  <c r="I32" i="13"/>
  <c r="H32" i="13"/>
  <c r="G32" i="13"/>
  <c r="F32" i="13"/>
  <c r="E32" i="13"/>
  <c r="D32" i="13"/>
  <c r="C32" i="13"/>
  <c r="B32" i="13"/>
  <c r="H19" i="13"/>
  <c r="H22" i="13" s="1"/>
  <c r="H24" i="13" s="1"/>
  <c r="K18" i="13"/>
  <c r="J18" i="13"/>
  <c r="J19" i="13" s="1"/>
  <c r="J22" i="13" s="1"/>
  <c r="J24" i="13" s="1"/>
  <c r="I18" i="13"/>
  <c r="H18" i="13"/>
  <c r="G18" i="13"/>
  <c r="F18" i="13"/>
  <c r="E18" i="13"/>
  <c r="D18" i="13"/>
  <c r="C18" i="13"/>
  <c r="B18" i="13"/>
  <c r="B19" i="13" s="1"/>
  <c r="B22" i="13" s="1"/>
  <c r="B24" i="13" s="1"/>
  <c r="K10" i="13"/>
  <c r="J10" i="13"/>
  <c r="I10" i="13"/>
  <c r="H10" i="13"/>
  <c r="G10" i="13"/>
  <c r="G19" i="13" s="1"/>
  <c r="G22" i="13" s="1"/>
  <c r="G24" i="13" s="1"/>
  <c r="F10" i="13"/>
  <c r="E10" i="13"/>
  <c r="E19" i="13" s="1"/>
  <c r="E22" i="13" s="1"/>
  <c r="E24" i="13" s="1"/>
  <c r="D10" i="13"/>
  <c r="D19" i="13" s="1"/>
  <c r="D22" i="13" s="1"/>
  <c r="D24" i="13" s="1"/>
  <c r="C10" i="13"/>
  <c r="B10" i="13"/>
  <c r="I49" i="14"/>
  <c r="I50" i="14" s="1"/>
  <c r="K32" i="14"/>
  <c r="J32" i="14"/>
  <c r="I32" i="14"/>
  <c r="H32" i="14"/>
  <c r="G32" i="14"/>
  <c r="F32" i="14"/>
  <c r="E32" i="14"/>
  <c r="D32" i="14"/>
  <c r="C32" i="14"/>
  <c r="B32" i="14"/>
  <c r="I19" i="14"/>
  <c r="I22" i="14" s="1"/>
  <c r="I24" i="14" s="1"/>
  <c r="K18" i="14"/>
  <c r="J18" i="14"/>
  <c r="J19" i="14" s="1"/>
  <c r="J22" i="14" s="1"/>
  <c r="J24" i="14" s="1"/>
  <c r="I18" i="14"/>
  <c r="H18" i="14"/>
  <c r="G18" i="14"/>
  <c r="G19" i="14" s="1"/>
  <c r="G22" i="14" s="1"/>
  <c r="G24" i="14" s="1"/>
  <c r="F18" i="14"/>
  <c r="E18" i="14"/>
  <c r="D18" i="14"/>
  <c r="C18" i="14"/>
  <c r="B18" i="14"/>
  <c r="B19" i="14" s="1"/>
  <c r="B22" i="14" s="1"/>
  <c r="B24" i="14" s="1"/>
  <c r="K10" i="14"/>
  <c r="K19" i="14" s="1"/>
  <c r="K22" i="14" s="1"/>
  <c r="K24" i="14" s="1"/>
  <c r="J10" i="14"/>
  <c r="I10" i="14"/>
  <c r="H10" i="14"/>
  <c r="H19" i="14" s="1"/>
  <c r="H22" i="14" s="1"/>
  <c r="H24" i="14" s="1"/>
  <c r="G10" i="14"/>
  <c r="F10" i="14"/>
  <c r="E10" i="14"/>
  <c r="E19" i="14" s="1"/>
  <c r="E22" i="14" s="1"/>
  <c r="E24" i="14" s="1"/>
  <c r="D10" i="14"/>
  <c r="D19" i="14" s="1"/>
  <c r="D22" i="14" s="1"/>
  <c r="D24" i="14" s="1"/>
  <c r="C10" i="14"/>
  <c r="C19" i="14" s="1"/>
  <c r="C22" i="14" s="1"/>
  <c r="C24" i="14" s="1"/>
  <c r="B10" i="14"/>
  <c r="K32" i="15"/>
  <c r="J32" i="15"/>
  <c r="I32" i="15"/>
  <c r="H32" i="15"/>
  <c r="G32" i="15"/>
  <c r="F32" i="15"/>
  <c r="E32" i="15"/>
  <c r="D32" i="15"/>
  <c r="C32" i="15"/>
  <c r="B32" i="15"/>
  <c r="I19" i="15"/>
  <c r="I22" i="15" s="1"/>
  <c r="I24" i="15" s="1"/>
  <c r="H19" i="15"/>
  <c r="H22" i="15" s="1"/>
  <c r="H24" i="15" s="1"/>
  <c r="K18" i="15"/>
  <c r="J18" i="15"/>
  <c r="I18" i="15"/>
  <c r="H18" i="15"/>
  <c r="G18" i="15"/>
  <c r="F18" i="15"/>
  <c r="E18" i="15"/>
  <c r="D18" i="15"/>
  <c r="C18" i="15"/>
  <c r="B18" i="15"/>
  <c r="K10" i="15"/>
  <c r="J10" i="15"/>
  <c r="I10" i="15"/>
  <c r="H10" i="15"/>
  <c r="G10" i="15"/>
  <c r="G19" i="15" s="1"/>
  <c r="G22" i="15" s="1"/>
  <c r="G24" i="15" s="1"/>
  <c r="F10" i="15"/>
  <c r="E10" i="15"/>
  <c r="E19" i="15" s="1"/>
  <c r="E22" i="15" s="1"/>
  <c r="E24" i="15" s="1"/>
  <c r="D10" i="15"/>
  <c r="D19" i="15" s="1"/>
  <c r="D22" i="15" s="1"/>
  <c r="D24" i="15" s="1"/>
  <c r="C10" i="15"/>
  <c r="B10" i="15"/>
  <c r="K32" i="16"/>
  <c r="J32" i="16"/>
  <c r="I32" i="16"/>
  <c r="H32" i="16"/>
  <c r="G32" i="16"/>
  <c r="F32" i="16"/>
  <c r="E32" i="16"/>
  <c r="D32" i="16"/>
  <c r="C32" i="16"/>
  <c r="B32" i="16"/>
  <c r="K18" i="16"/>
  <c r="J18" i="16"/>
  <c r="I18" i="16"/>
  <c r="H18" i="16"/>
  <c r="G18" i="16"/>
  <c r="G19" i="16" s="1"/>
  <c r="G22" i="16" s="1"/>
  <c r="G24" i="16" s="1"/>
  <c r="F18" i="16"/>
  <c r="E18" i="16"/>
  <c r="D18" i="16"/>
  <c r="D19" i="16" s="1"/>
  <c r="D22" i="16" s="1"/>
  <c r="D24" i="16" s="1"/>
  <c r="C18" i="16"/>
  <c r="B18" i="16"/>
  <c r="K10" i="16"/>
  <c r="J10" i="16"/>
  <c r="J19" i="16" s="1"/>
  <c r="J22" i="16" s="1"/>
  <c r="J24" i="16" s="1"/>
  <c r="I10" i="16"/>
  <c r="I19" i="16" s="1"/>
  <c r="I22" i="16" s="1"/>
  <c r="I24" i="16" s="1"/>
  <c r="H10" i="16"/>
  <c r="H19" i="16" s="1"/>
  <c r="H22" i="16" s="1"/>
  <c r="H24" i="16" s="1"/>
  <c r="G10" i="16"/>
  <c r="F10" i="16"/>
  <c r="E10" i="16"/>
  <c r="E19" i="16" s="1"/>
  <c r="E22" i="16" s="1"/>
  <c r="E24" i="16" s="1"/>
  <c r="D10" i="16"/>
  <c r="C10" i="16"/>
  <c r="B10" i="16"/>
  <c r="B19" i="16" s="1"/>
  <c r="B22" i="16" s="1"/>
  <c r="B24" i="16" s="1"/>
  <c r="K32" i="17"/>
  <c r="J32" i="17"/>
  <c r="I32" i="17"/>
  <c r="H32" i="17"/>
  <c r="G32" i="17"/>
  <c r="F32" i="17"/>
  <c r="E32" i="17"/>
  <c r="D32" i="17"/>
  <c r="C32" i="17"/>
  <c r="B32" i="17"/>
  <c r="K18" i="17"/>
  <c r="J18" i="17"/>
  <c r="I18" i="17"/>
  <c r="H18" i="17"/>
  <c r="G18" i="17"/>
  <c r="G19" i="17" s="1"/>
  <c r="G22" i="17" s="1"/>
  <c r="G24" i="17" s="1"/>
  <c r="F18" i="17"/>
  <c r="E18" i="17"/>
  <c r="D18" i="17"/>
  <c r="D19" i="17" s="1"/>
  <c r="D22" i="17" s="1"/>
  <c r="D24" i="17" s="1"/>
  <c r="C18" i="17"/>
  <c r="B18" i="17"/>
  <c r="K10" i="17"/>
  <c r="J10" i="17"/>
  <c r="J19" i="17" s="1"/>
  <c r="J22" i="17" s="1"/>
  <c r="J24" i="17" s="1"/>
  <c r="I10" i="17"/>
  <c r="I19" i="17" s="1"/>
  <c r="I22" i="17" s="1"/>
  <c r="I24" i="17" s="1"/>
  <c r="H10" i="17"/>
  <c r="H19" i="17" s="1"/>
  <c r="H22" i="17" s="1"/>
  <c r="H24" i="17" s="1"/>
  <c r="G10" i="17"/>
  <c r="F10" i="17"/>
  <c r="E10" i="17"/>
  <c r="E19" i="17" s="1"/>
  <c r="E22" i="17" s="1"/>
  <c r="E24" i="17" s="1"/>
  <c r="D10" i="17"/>
  <c r="C10" i="17"/>
  <c r="B10" i="17"/>
  <c r="B19" i="17" s="1"/>
  <c r="B22" i="17" s="1"/>
  <c r="B24" i="17" s="1"/>
  <c r="K49" i="18"/>
  <c r="K50" i="18" s="1"/>
  <c r="C49" i="18"/>
  <c r="C50" i="18" s="1"/>
  <c r="K32" i="18"/>
  <c r="J32" i="18"/>
  <c r="I32" i="18"/>
  <c r="H32" i="18"/>
  <c r="G32" i="18"/>
  <c r="F32" i="18"/>
  <c r="E32" i="18"/>
  <c r="D32" i="18"/>
  <c r="C32" i="18"/>
  <c r="B32" i="18"/>
  <c r="K18" i="18"/>
  <c r="J18" i="18"/>
  <c r="I18" i="18"/>
  <c r="H18" i="18"/>
  <c r="G18" i="18"/>
  <c r="F18" i="18"/>
  <c r="E18" i="18"/>
  <c r="D18" i="18"/>
  <c r="D19" i="18" s="1"/>
  <c r="D22" i="18" s="1"/>
  <c r="D24" i="18" s="1"/>
  <c r="C18" i="18"/>
  <c r="B18" i="18"/>
  <c r="K10" i="18"/>
  <c r="K19" i="18" s="1"/>
  <c r="K22" i="18" s="1"/>
  <c r="K24" i="18" s="1"/>
  <c r="J10" i="18"/>
  <c r="J19" i="18" s="1"/>
  <c r="J22" i="18" s="1"/>
  <c r="J24" i="18" s="1"/>
  <c r="I10" i="18"/>
  <c r="H10" i="18"/>
  <c r="G10" i="18"/>
  <c r="F10" i="18"/>
  <c r="F19" i="18" s="1"/>
  <c r="F22" i="18" s="1"/>
  <c r="F24" i="18" s="1"/>
  <c r="E10" i="18"/>
  <c r="E19" i="18" s="1"/>
  <c r="E22" i="18" s="1"/>
  <c r="E24" i="18" s="1"/>
  <c r="D10" i="18"/>
  <c r="C10" i="18"/>
  <c r="C19" i="18" s="1"/>
  <c r="C22" i="18" s="1"/>
  <c r="C24" i="18" s="1"/>
  <c r="B10" i="18"/>
  <c r="B19" i="18" s="1"/>
  <c r="B22" i="18" s="1"/>
  <c r="B24" i="18" s="1"/>
  <c r="K50" i="19"/>
  <c r="C50" i="19"/>
  <c r="K32" i="19"/>
  <c r="J32" i="19"/>
  <c r="I32" i="19"/>
  <c r="H32" i="19"/>
  <c r="G32" i="19"/>
  <c r="F32" i="19"/>
  <c r="E32" i="19"/>
  <c r="D32" i="19"/>
  <c r="C32" i="19"/>
  <c r="B32" i="19"/>
  <c r="K18" i="19"/>
  <c r="J18" i="19"/>
  <c r="I18" i="19"/>
  <c r="H18" i="19"/>
  <c r="G18" i="19"/>
  <c r="G19" i="19" s="1"/>
  <c r="G22" i="19" s="1"/>
  <c r="G24" i="19" s="1"/>
  <c r="F18" i="19"/>
  <c r="F19" i="19" s="1"/>
  <c r="F22" i="19" s="1"/>
  <c r="F24" i="19" s="1"/>
  <c r="E18" i="19"/>
  <c r="E19" i="19" s="1"/>
  <c r="E22" i="19" s="1"/>
  <c r="E24" i="19" s="1"/>
  <c r="D18" i="19"/>
  <c r="C18" i="19"/>
  <c r="B18" i="19"/>
  <c r="K10" i="19"/>
  <c r="K19" i="19" s="1"/>
  <c r="K22" i="19" s="1"/>
  <c r="K24" i="19" s="1"/>
  <c r="J10" i="19"/>
  <c r="I10" i="19"/>
  <c r="I19" i="19" s="1"/>
  <c r="I22" i="19" s="1"/>
  <c r="I24" i="19" s="1"/>
  <c r="H10" i="19"/>
  <c r="H19" i="19" s="1"/>
  <c r="H22" i="19" s="1"/>
  <c r="H24" i="19" s="1"/>
  <c r="G10" i="19"/>
  <c r="F10" i="19"/>
  <c r="E10" i="19"/>
  <c r="D10" i="19"/>
  <c r="D19" i="19" s="1"/>
  <c r="D22" i="19" s="1"/>
  <c r="D24" i="19" s="1"/>
  <c r="C10" i="19"/>
  <c r="C19" i="19" s="1"/>
  <c r="C22" i="19" s="1"/>
  <c r="C24" i="19" s="1"/>
  <c r="B10" i="19"/>
  <c r="I49" i="20"/>
  <c r="I50" i="20" s="1"/>
  <c r="F49" i="20"/>
  <c r="F50" i="20" s="1"/>
  <c r="K32" i="20"/>
  <c r="J32" i="20"/>
  <c r="I32" i="20"/>
  <c r="H32" i="20"/>
  <c r="G32" i="20"/>
  <c r="F32" i="20"/>
  <c r="E32" i="20"/>
  <c r="D32" i="20"/>
  <c r="C32" i="20"/>
  <c r="B32" i="20"/>
  <c r="K18" i="20"/>
  <c r="J18" i="20"/>
  <c r="I18" i="20"/>
  <c r="H18" i="20"/>
  <c r="G18" i="20"/>
  <c r="G19" i="20" s="1"/>
  <c r="G22" i="20" s="1"/>
  <c r="G24" i="20" s="1"/>
  <c r="F18" i="20"/>
  <c r="E18" i="20"/>
  <c r="D18" i="20"/>
  <c r="D19" i="20" s="1"/>
  <c r="D22" i="20" s="1"/>
  <c r="D24" i="20" s="1"/>
  <c r="C18" i="20"/>
  <c r="B18" i="20"/>
  <c r="K10" i="20"/>
  <c r="J10" i="20"/>
  <c r="J19" i="20" s="1"/>
  <c r="J22" i="20" s="1"/>
  <c r="J24" i="20" s="1"/>
  <c r="I10" i="20"/>
  <c r="I19" i="20" s="1"/>
  <c r="I22" i="20" s="1"/>
  <c r="I24" i="20" s="1"/>
  <c r="H10" i="20"/>
  <c r="H19" i="20" s="1"/>
  <c r="H22" i="20" s="1"/>
  <c r="H24" i="20" s="1"/>
  <c r="G10" i="20"/>
  <c r="F10" i="20"/>
  <c r="F19" i="20" s="1"/>
  <c r="F22" i="20" s="1"/>
  <c r="F24" i="20" s="1"/>
  <c r="E10" i="20"/>
  <c r="E19" i="20" s="1"/>
  <c r="E22" i="20" s="1"/>
  <c r="E24" i="20" s="1"/>
  <c r="D10" i="20"/>
  <c r="C10" i="20"/>
  <c r="B10" i="20"/>
  <c r="B19" i="20" s="1"/>
  <c r="B22" i="20" s="1"/>
  <c r="B24" i="20" s="1"/>
  <c r="K32" i="21"/>
  <c r="J32" i="21"/>
  <c r="I32" i="21"/>
  <c r="H32" i="21"/>
  <c r="G32" i="21"/>
  <c r="F32" i="21"/>
  <c r="E32" i="21"/>
  <c r="D32" i="21"/>
  <c r="C32" i="21"/>
  <c r="B32" i="21"/>
  <c r="K18" i="21"/>
  <c r="J18" i="21"/>
  <c r="I18" i="21"/>
  <c r="H18" i="21"/>
  <c r="G18" i="21"/>
  <c r="F18" i="21"/>
  <c r="E18" i="21"/>
  <c r="E19" i="21" s="1"/>
  <c r="E22" i="21" s="1"/>
  <c r="E24" i="21" s="1"/>
  <c r="D18" i="21"/>
  <c r="C18" i="21"/>
  <c r="B18" i="21"/>
  <c r="K10" i="21"/>
  <c r="K19" i="21" s="1"/>
  <c r="K22" i="21" s="1"/>
  <c r="K24" i="21" s="1"/>
  <c r="J10" i="21"/>
  <c r="I10" i="21"/>
  <c r="H10" i="21"/>
  <c r="H19" i="21" s="1"/>
  <c r="H22" i="21" s="1"/>
  <c r="H24" i="21" s="1"/>
  <c r="G10" i="21"/>
  <c r="F10" i="21"/>
  <c r="F19" i="21" s="1"/>
  <c r="F22" i="21" s="1"/>
  <c r="F24" i="21" s="1"/>
  <c r="E10" i="21"/>
  <c r="D10" i="21"/>
  <c r="D19" i="21" s="1"/>
  <c r="D22" i="21" s="1"/>
  <c r="D24" i="21" s="1"/>
  <c r="C10" i="21"/>
  <c r="C19" i="21" s="1"/>
  <c r="C22" i="21" s="1"/>
  <c r="C24" i="21" s="1"/>
  <c r="B10" i="21"/>
  <c r="K32" i="22"/>
  <c r="J32" i="22"/>
  <c r="I32" i="22"/>
  <c r="H32" i="22"/>
  <c r="G32" i="22"/>
  <c r="F32" i="22"/>
  <c r="E32" i="22"/>
  <c r="D32" i="22"/>
  <c r="C32" i="22"/>
  <c r="B32" i="22"/>
  <c r="K18" i="22"/>
  <c r="J18" i="22"/>
  <c r="I18" i="22"/>
  <c r="H18" i="22"/>
  <c r="G18" i="22"/>
  <c r="G19" i="22" s="1"/>
  <c r="G22" i="22" s="1"/>
  <c r="G24" i="22" s="1"/>
  <c r="F18" i="22"/>
  <c r="E18" i="22"/>
  <c r="D18" i="22"/>
  <c r="C18" i="22"/>
  <c r="B18" i="22"/>
  <c r="K10" i="22"/>
  <c r="J10" i="22"/>
  <c r="J19" i="22" s="1"/>
  <c r="J22" i="22" s="1"/>
  <c r="J24" i="22" s="1"/>
  <c r="I10" i="22"/>
  <c r="I19" i="22" s="1"/>
  <c r="I22" i="22" s="1"/>
  <c r="I24" i="22" s="1"/>
  <c r="H10" i="22"/>
  <c r="G10" i="22"/>
  <c r="F10" i="22"/>
  <c r="F19" i="22" s="1"/>
  <c r="F22" i="22" s="1"/>
  <c r="F24" i="22" s="1"/>
  <c r="E10" i="22"/>
  <c r="E19" i="22" s="1"/>
  <c r="E22" i="22" s="1"/>
  <c r="E24" i="22" s="1"/>
  <c r="D10" i="22"/>
  <c r="D19" i="22" s="1"/>
  <c r="D22" i="22" s="1"/>
  <c r="D24" i="22" s="1"/>
  <c r="C10" i="22"/>
  <c r="B10" i="22"/>
  <c r="B19" i="22" s="1"/>
  <c r="B22" i="22" s="1"/>
  <c r="B24" i="22" s="1"/>
  <c r="H49" i="23"/>
  <c r="H50" i="23" s="1"/>
  <c r="D49" i="23"/>
  <c r="D50" i="23" s="1"/>
  <c r="K32" i="23"/>
  <c r="J32" i="23"/>
  <c r="I32" i="23"/>
  <c r="H32" i="23"/>
  <c r="G32" i="23"/>
  <c r="F32" i="23"/>
  <c r="E32" i="23"/>
  <c r="D32" i="23"/>
  <c r="C32" i="23"/>
  <c r="B32" i="23"/>
  <c r="E19" i="23"/>
  <c r="E22" i="23" s="1"/>
  <c r="E24" i="23" s="1"/>
  <c r="K18" i="23"/>
  <c r="J18" i="23"/>
  <c r="I18" i="23"/>
  <c r="H18" i="23"/>
  <c r="G18" i="23"/>
  <c r="F18" i="23"/>
  <c r="F19" i="23" s="1"/>
  <c r="F22" i="23" s="1"/>
  <c r="F24" i="23" s="1"/>
  <c r="E18" i="23"/>
  <c r="D18" i="23"/>
  <c r="C18" i="23"/>
  <c r="B18" i="23"/>
  <c r="K10" i="23"/>
  <c r="K19" i="23" s="1"/>
  <c r="K22" i="23" s="1"/>
  <c r="K24" i="23" s="1"/>
  <c r="J10" i="23"/>
  <c r="J19" i="23" s="1"/>
  <c r="J22" i="23" s="1"/>
  <c r="J24" i="23" s="1"/>
  <c r="I10" i="23"/>
  <c r="H10" i="23"/>
  <c r="H19" i="23" s="1"/>
  <c r="H22" i="23" s="1"/>
  <c r="H24" i="23" s="1"/>
  <c r="G10" i="23"/>
  <c r="G19" i="23" s="1"/>
  <c r="G22" i="23" s="1"/>
  <c r="G24" i="23" s="1"/>
  <c r="F10" i="23"/>
  <c r="E10" i="23"/>
  <c r="D10" i="23"/>
  <c r="D19" i="23" s="1"/>
  <c r="D22" i="23" s="1"/>
  <c r="D24" i="23" s="1"/>
  <c r="C10" i="23"/>
  <c r="C19" i="23" s="1"/>
  <c r="C22" i="23" s="1"/>
  <c r="C24" i="23" s="1"/>
  <c r="B10" i="23"/>
  <c r="B19" i="23" s="1"/>
  <c r="B22" i="23" s="1"/>
  <c r="B24" i="23" s="1"/>
  <c r="E49" i="24"/>
  <c r="E50" i="24" s="1"/>
  <c r="D49" i="24"/>
  <c r="D50" i="24" s="1"/>
  <c r="K32" i="24"/>
  <c r="J32" i="24"/>
  <c r="I32" i="24"/>
  <c r="H32" i="24"/>
  <c r="G32" i="24"/>
  <c r="F32" i="24"/>
  <c r="E32" i="24"/>
  <c r="D32" i="24"/>
  <c r="C32" i="24"/>
  <c r="B32" i="24"/>
  <c r="D19" i="24"/>
  <c r="D22" i="24" s="1"/>
  <c r="D24" i="24" s="1"/>
  <c r="K18" i="24"/>
  <c r="J18" i="24"/>
  <c r="I18" i="24"/>
  <c r="H18" i="24"/>
  <c r="G18" i="24"/>
  <c r="F18" i="24"/>
  <c r="E18" i="24"/>
  <c r="D18" i="24"/>
  <c r="C18" i="24"/>
  <c r="B18" i="24"/>
  <c r="K10" i="24"/>
  <c r="J10" i="24"/>
  <c r="J19" i="24" s="1"/>
  <c r="J22" i="24" s="1"/>
  <c r="J24" i="24" s="1"/>
  <c r="I10" i="24"/>
  <c r="I19" i="24" s="1"/>
  <c r="I22" i="24" s="1"/>
  <c r="I24" i="24" s="1"/>
  <c r="H10" i="24"/>
  <c r="H19" i="24" s="1"/>
  <c r="H22" i="24" s="1"/>
  <c r="H24" i="24" s="1"/>
  <c r="G10" i="24"/>
  <c r="G19" i="24" s="1"/>
  <c r="G22" i="24" s="1"/>
  <c r="G24" i="24" s="1"/>
  <c r="F10" i="24"/>
  <c r="F19" i="24" s="1"/>
  <c r="F22" i="24" s="1"/>
  <c r="F24" i="24" s="1"/>
  <c r="E10" i="24"/>
  <c r="E19" i="24" s="1"/>
  <c r="E22" i="24" s="1"/>
  <c r="E24" i="24" s="1"/>
  <c r="D10" i="24"/>
  <c r="C10" i="24"/>
  <c r="B10" i="24"/>
  <c r="B19" i="24" s="1"/>
  <c r="B22" i="24" s="1"/>
  <c r="B24" i="24" s="1"/>
  <c r="K32" i="25"/>
  <c r="J32" i="25"/>
  <c r="I32" i="25"/>
  <c r="H32" i="25"/>
  <c r="G32" i="25"/>
  <c r="F32" i="25"/>
  <c r="E32" i="25"/>
  <c r="D32" i="25"/>
  <c r="C32" i="25"/>
  <c r="B32" i="25"/>
  <c r="K18" i="25"/>
  <c r="J18" i="25"/>
  <c r="I18" i="25"/>
  <c r="H18" i="25"/>
  <c r="G18" i="25"/>
  <c r="F18" i="25"/>
  <c r="E18" i="25"/>
  <c r="D18" i="25"/>
  <c r="C18" i="25"/>
  <c r="B18" i="25"/>
  <c r="K10" i="25"/>
  <c r="J10" i="25"/>
  <c r="J19" i="25" s="1"/>
  <c r="J22" i="25" s="1"/>
  <c r="J24" i="25" s="1"/>
  <c r="I10" i="25"/>
  <c r="I19" i="25" s="1"/>
  <c r="I22" i="25" s="1"/>
  <c r="I24" i="25" s="1"/>
  <c r="H10" i="25"/>
  <c r="G10" i="25"/>
  <c r="G19" i="25" s="1"/>
  <c r="G22" i="25" s="1"/>
  <c r="G24" i="25" s="1"/>
  <c r="F10" i="25"/>
  <c r="F19" i="25" s="1"/>
  <c r="F22" i="25" s="1"/>
  <c r="F24" i="25" s="1"/>
  <c r="E10" i="25"/>
  <c r="E19" i="25" s="1"/>
  <c r="E22" i="25" s="1"/>
  <c r="E24" i="25" s="1"/>
  <c r="D10" i="25"/>
  <c r="D19" i="25" s="1"/>
  <c r="D22" i="25" s="1"/>
  <c r="D24" i="25" s="1"/>
  <c r="C10" i="25"/>
  <c r="B10" i="25"/>
  <c r="B19" i="25" s="1"/>
  <c r="B22" i="25" s="1"/>
  <c r="B24" i="25" s="1"/>
  <c r="E49" i="26"/>
  <c r="E50" i="26" s="1"/>
  <c r="K32" i="26"/>
  <c r="J32" i="26"/>
  <c r="I32" i="26"/>
  <c r="H32" i="26"/>
  <c r="G32" i="26"/>
  <c r="F32" i="26"/>
  <c r="E32" i="26"/>
  <c r="D32" i="26"/>
  <c r="C32" i="26"/>
  <c r="B32" i="26"/>
  <c r="K18" i="26"/>
  <c r="J18" i="26"/>
  <c r="I18" i="26"/>
  <c r="H18" i="26"/>
  <c r="G18" i="26"/>
  <c r="F18" i="26"/>
  <c r="E18" i="26"/>
  <c r="D18" i="26"/>
  <c r="C18" i="26"/>
  <c r="B18" i="26"/>
  <c r="K10" i="26"/>
  <c r="J10" i="26"/>
  <c r="I10" i="26"/>
  <c r="H10" i="26"/>
  <c r="H19" i="26" s="1"/>
  <c r="H22" i="26" s="1"/>
  <c r="H24" i="26" s="1"/>
  <c r="G10" i="26"/>
  <c r="G19" i="26" s="1"/>
  <c r="G22" i="26" s="1"/>
  <c r="G24" i="26" s="1"/>
  <c r="F10" i="26"/>
  <c r="F19" i="26" s="1"/>
  <c r="F22" i="26" s="1"/>
  <c r="F24" i="26" s="1"/>
  <c r="E10" i="26"/>
  <c r="E19" i="26" s="1"/>
  <c r="E22" i="26" s="1"/>
  <c r="E24" i="26" s="1"/>
  <c r="D10" i="26"/>
  <c r="D19" i="26" s="1"/>
  <c r="D22" i="26" s="1"/>
  <c r="D24" i="26" s="1"/>
  <c r="C10" i="26"/>
  <c r="B10" i="26"/>
  <c r="K32" i="27"/>
  <c r="J32" i="27"/>
  <c r="I32" i="27"/>
  <c r="H32" i="27"/>
  <c r="G32" i="27"/>
  <c r="F32" i="27"/>
  <c r="E32" i="27"/>
  <c r="D32" i="27"/>
  <c r="C32" i="27"/>
  <c r="B32" i="27"/>
  <c r="K18" i="27"/>
  <c r="J18" i="27"/>
  <c r="I18" i="27"/>
  <c r="H18" i="27"/>
  <c r="G18" i="27"/>
  <c r="F18" i="27"/>
  <c r="E18" i="27"/>
  <c r="D18" i="27"/>
  <c r="C18" i="27"/>
  <c r="B18" i="27"/>
  <c r="K10" i="27"/>
  <c r="J10" i="27"/>
  <c r="I10" i="27"/>
  <c r="H10" i="27"/>
  <c r="H19" i="27" s="1"/>
  <c r="H22" i="27" s="1"/>
  <c r="H24" i="27" s="1"/>
  <c r="G10" i="27"/>
  <c r="G19" i="27" s="1"/>
  <c r="G22" i="27" s="1"/>
  <c r="G24" i="27" s="1"/>
  <c r="F10" i="27"/>
  <c r="F19" i="27" s="1"/>
  <c r="F22" i="27" s="1"/>
  <c r="F24" i="27" s="1"/>
  <c r="E10" i="27"/>
  <c r="E19" i="27" s="1"/>
  <c r="E22" i="27" s="1"/>
  <c r="E24" i="27" s="1"/>
  <c r="D10" i="27"/>
  <c r="D19" i="27" s="1"/>
  <c r="D22" i="27" s="1"/>
  <c r="D24" i="27" s="1"/>
  <c r="C10" i="27"/>
  <c r="B10" i="27"/>
  <c r="D49" i="28"/>
  <c r="D50" i="28" s="1"/>
  <c r="K32" i="28"/>
  <c r="J32" i="28"/>
  <c r="I32" i="28"/>
  <c r="H32" i="28"/>
  <c r="G32" i="28"/>
  <c r="F32" i="28"/>
  <c r="E32" i="28"/>
  <c r="D32" i="28"/>
  <c r="C32" i="28"/>
  <c r="B32" i="28"/>
  <c r="K18" i="28"/>
  <c r="J18" i="28"/>
  <c r="I18" i="28"/>
  <c r="H18" i="28"/>
  <c r="G18" i="28"/>
  <c r="F18" i="28"/>
  <c r="E18" i="28"/>
  <c r="D18" i="28"/>
  <c r="C18" i="28"/>
  <c r="B18" i="28"/>
  <c r="K10" i="28"/>
  <c r="J10" i="28"/>
  <c r="I10" i="28"/>
  <c r="H10" i="28"/>
  <c r="H19" i="28" s="1"/>
  <c r="H22" i="28" s="1"/>
  <c r="H24" i="28" s="1"/>
  <c r="G10" i="28"/>
  <c r="G19" i="28" s="1"/>
  <c r="G22" i="28" s="1"/>
  <c r="G24" i="28" s="1"/>
  <c r="F10" i="28"/>
  <c r="F19" i="28" s="1"/>
  <c r="F22" i="28" s="1"/>
  <c r="F24" i="28" s="1"/>
  <c r="E10" i="28"/>
  <c r="E19" i="28" s="1"/>
  <c r="E22" i="28" s="1"/>
  <c r="E24" i="28" s="1"/>
  <c r="D10" i="28"/>
  <c r="C10" i="28"/>
  <c r="B10" i="28"/>
  <c r="D49" i="29"/>
  <c r="D50" i="29" s="1"/>
  <c r="K32" i="29"/>
  <c r="J32" i="29"/>
  <c r="I32" i="29"/>
  <c r="H32" i="29"/>
  <c r="G32" i="29"/>
  <c r="F32" i="29"/>
  <c r="E32" i="29"/>
  <c r="D32" i="29"/>
  <c r="C32" i="29"/>
  <c r="B32" i="29"/>
  <c r="K18" i="29"/>
  <c r="J18" i="29"/>
  <c r="I18" i="29"/>
  <c r="H18" i="29"/>
  <c r="G18" i="29"/>
  <c r="F18" i="29"/>
  <c r="E18" i="29"/>
  <c r="D18" i="29"/>
  <c r="C18" i="29"/>
  <c r="B18" i="29"/>
  <c r="K10" i="29"/>
  <c r="J10" i="29"/>
  <c r="J19" i="29" s="1"/>
  <c r="J22" i="29" s="1"/>
  <c r="J24" i="29" s="1"/>
  <c r="I10" i="29"/>
  <c r="I19" i="29" s="1"/>
  <c r="I22" i="29" s="1"/>
  <c r="I24" i="29" s="1"/>
  <c r="H10" i="29"/>
  <c r="H19" i="29" s="1"/>
  <c r="H22" i="29" s="1"/>
  <c r="H24" i="29" s="1"/>
  <c r="G10" i="29"/>
  <c r="F10" i="29"/>
  <c r="F19" i="29" s="1"/>
  <c r="F22" i="29" s="1"/>
  <c r="F24" i="29" s="1"/>
  <c r="E10" i="29"/>
  <c r="D10" i="29"/>
  <c r="C10" i="29"/>
  <c r="B10" i="29"/>
  <c r="B19" i="29" s="1"/>
  <c r="B22" i="29" s="1"/>
  <c r="B24" i="29" s="1"/>
  <c r="K32" i="30"/>
  <c r="J32" i="30"/>
  <c r="I32" i="30"/>
  <c r="H32" i="30"/>
  <c r="G32" i="30"/>
  <c r="F32" i="30"/>
  <c r="E32" i="30"/>
  <c r="D32" i="30"/>
  <c r="C32" i="30"/>
  <c r="B32" i="30"/>
  <c r="K18" i="30"/>
  <c r="J18" i="30"/>
  <c r="I18" i="30"/>
  <c r="H18" i="30"/>
  <c r="G18" i="30"/>
  <c r="F18" i="30"/>
  <c r="E18" i="30"/>
  <c r="D18" i="30"/>
  <c r="C18" i="30"/>
  <c r="B18" i="30"/>
  <c r="K10" i="30"/>
  <c r="K19" i="30" s="1"/>
  <c r="K22" i="30" s="1"/>
  <c r="K24" i="30" s="1"/>
  <c r="J10" i="30"/>
  <c r="J19" i="30" s="1"/>
  <c r="J22" i="30" s="1"/>
  <c r="J24" i="30" s="1"/>
  <c r="I10" i="30"/>
  <c r="H10" i="30"/>
  <c r="H19" i="30" s="1"/>
  <c r="H22" i="30" s="1"/>
  <c r="H24" i="30" s="1"/>
  <c r="G10" i="30"/>
  <c r="F10" i="30"/>
  <c r="F19" i="30" s="1"/>
  <c r="F22" i="30" s="1"/>
  <c r="F24" i="30" s="1"/>
  <c r="E10" i="30"/>
  <c r="D10" i="30"/>
  <c r="C10" i="30"/>
  <c r="C19" i="30" s="1"/>
  <c r="C22" i="30" s="1"/>
  <c r="C24" i="30" s="1"/>
  <c r="B10" i="30"/>
  <c r="B19" i="30" s="1"/>
  <c r="B22" i="30" s="1"/>
  <c r="B24" i="30" s="1"/>
  <c r="K32" i="31"/>
  <c r="J32" i="31"/>
  <c r="I32" i="31"/>
  <c r="H32" i="31"/>
  <c r="G32" i="31"/>
  <c r="F32" i="31"/>
  <c r="E32" i="31"/>
  <c r="D32" i="31"/>
  <c r="C32" i="31"/>
  <c r="B32" i="31"/>
  <c r="K18" i="31"/>
  <c r="J18" i="31"/>
  <c r="I18" i="31"/>
  <c r="H18" i="31"/>
  <c r="G18" i="31"/>
  <c r="F18" i="31"/>
  <c r="E18" i="31"/>
  <c r="D18" i="31"/>
  <c r="C18" i="31"/>
  <c r="B18" i="31"/>
  <c r="K10" i="31"/>
  <c r="J10" i="31"/>
  <c r="J19" i="31" s="1"/>
  <c r="J22" i="31" s="1"/>
  <c r="J24" i="31" s="1"/>
  <c r="I10" i="31"/>
  <c r="I19" i="31" s="1"/>
  <c r="I22" i="31" s="1"/>
  <c r="I24" i="31" s="1"/>
  <c r="H10" i="31"/>
  <c r="G10" i="31"/>
  <c r="G19" i="31" s="1"/>
  <c r="G22" i="31" s="1"/>
  <c r="G24" i="31" s="1"/>
  <c r="F10" i="31"/>
  <c r="F19" i="31" s="1"/>
  <c r="F22" i="31" s="1"/>
  <c r="F24" i="31" s="1"/>
  <c r="E10" i="31"/>
  <c r="E19" i="31" s="1"/>
  <c r="E22" i="31" s="1"/>
  <c r="E24" i="31" s="1"/>
  <c r="D10" i="31"/>
  <c r="D19" i="31" s="1"/>
  <c r="D22" i="31" s="1"/>
  <c r="D24" i="31" s="1"/>
  <c r="C10" i="31"/>
  <c r="C19" i="31" s="1"/>
  <c r="C22" i="31" s="1"/>
  <c r="C24" i="31" s="1"/>
  <c r="B10" i="31"/>
  <c r="B19" i="31" s="1"/>
  <c r="B22" i="31" s="1"/>
  <c r="B24" i="31" s="1"/>
  <c r="K32" i="1"/>
  <c r="J32" i="1"/>
  <c r="I32" i="1"/>
  <c r="H32" i="1"/>
  <c r="G32" i="1"/>
  <c r="F32" i="1"/>
  <c r="E32" i="1"/>
  <c r="D32" i="1"/>
  <c r="C32" i="1"/>
  <c r="B32" i="1"/>
  <c r="K18" i="1"/>
  <c r="J18" i="1"/>
  <c r="I18" i="1"/>
  <c r="H18" i="1"/>
  <c r="G18" i="1"/>
  <c r="F18" i="1"/>
  <c r="E18" i="1"/>
  <c r="D18" i="1"/>
  <c r="C18" i="1"/>
  <c r="B18" i="1"/>
  <c r="K10" i="1"/>
  <c r="J10" i="1"/>
  <c r="I10" i="1"/>
  <c r="H10" i="1"/>
  <c r="G10" i="1"/>
  <c r="F10" i="1"/>
  <c r="F19" i="1" s="1"/>
  <c r="F22" i="1" s="1"/>
  <c r="F24" i="1" s="1"/>
  <c r="E10" i="1"/>
  <c r="E19" i="1" s="1"/>
  <c r="E22" i="1" s="1"/>
  <c r="E24" i="1" s="1"/>
  <c r="D10" i="1"/>
  <c r="D19" i="1" s="1"/>
  <c r="D22" i="1" s="1"/>
  <c r="D24" i="1" s="1"/>
  <c r="C10" i="1"/>
  <c r="B10" i="1"/>
  <c r="B74" i="30" l="1"/>
  <c r="B73" i="30" s="1"/>
  <c r="C19" i="1"/>
  <c r="C22" i="1" s="1"/>
  <c r="C24" i="1" s="1"/>
  <c r="K19" i="1"/>
  <c r="K22" i="1" s="1"/>
  <c r="K24" i="1" s="1"/>
  <c r="H19" i="31"/>
  <c r="H22" i="31" s="1"/>
  <c r="H24" i="31" s="1"/>
  <c r="E19" i="30"/>
  <c r="E22" i="30" s="1"/>
  <c r="E24" i="30" s="1"/>
  <c r="D19" i="28"/>
  <c r="D22" i="28" s="1"/>
  <c r="D24" i="28" s="1"/>
  <c r="C19" i="27"/>
  <c r="C22" i="27" s="1"/>
  <c r="C24" i="27" s="1"/>
  <c r="K19" i="27"/>
  <c r="K22" i="27" s="1"/>
  <c r="K24" i="27" s="1"/>
  <c r="C19" i="26"/>
  <c r="C22" i="26" s="1"/>
  <c r="C24" i="26" s="1"/>
  <c r="K19" i="26"/>
  <c r="K22" i="26" s="1"/>
  <c r="K24" i="26" s="1"/>
  <c r="H19" i="25"/>
  <c r="H22" i="25" s="1"/>
  <c r="H24" i="25" s="1"/>
  <c r="H19" i="22"/>
  <c r="H22" i="22" s="1"/>
  <c r="H24" i="22" s="1"/>
  <c r="B19" i="21"/>
  <c r="B22" i="21" s="1"/>
  <c r="B24" i="21" s="1"/>
  <c r="J19" i="21"/>
  <c r="J22" i="21" s="1"/>
  <c r="J24" i="21" s="1"/>
  <c r="I19" i="18"/>
  <c r="I22" i="18" s="1"/>
  <c r="I24" i="18" s="1"/>
  <c r="G19" i="18"/>
  <c r="G22" i="18" s="1"/>
  <c r="G24" i="18" s="1"/>
  <c r="C19" i="15"/>
  <c r="C22" i="15" s="1"/>
  <c r="C24" i="15" s="1"/>
  <c r="K19" i="15"/>
  <c r="K22" i="15" s="1"/>
  <c r="K24" i="15" s="1"/>
  <c r="C19" i="13"/>
  <c r="C22" i="13" s="1"/>
  <c r="C24" i="13" s="1"/>
  <c r="K19" i="13"/>
  <c r="K22" i="13" s="1"/>
  <c r="K24" i="13" s="1"/>
  <c r="I19" i="13"/>
  <c r="I22" i="13" s="1"/>
  <c r="I24" i="13" s="1"/>
  <c r="B19" i="12"/>
  <c r="B22" i="12" s="1"/>
  <c r="B24" i="12" s="1"/>
  <c r="J19" i="12"/>
  <c r="J22" i="12" s="1"/>
  <c r="J24" i="12" s="1"/>
  <c r="F19" i="11"/>
  <c r="F22" i="11" s="1"/>
  <c r="F24" i="11" s="1"/>
  <c r="B19" i="10"/>
  <c r="B22" i="10" s="1"/>
  <c r="B24" i="10" s="1"/>
  <c r="J19" i="10"/>
  <c r="J22" i="10" s="1"/>
  <c r="J24" i="10" s="1"/>
  <c r="F19" i="7"/>
  <c r="F22" i="7" s="1"/>
  <c r="F24" i="7" s="1"/>
  <c r="D19" i="6"/>
  <c r="D22" i="6" s="1"/>
  <c r="D24" i="6" s="1"/>
  <c r="E19" i="4"/>
  <c r="E22" i="4" s="1"/>
  <c r="E24" i="4" s="1"/>
  <c r="I70" i="25"/>
  <c r="I75" i="25" s="1"/>
  <c r="I49" i="25" s="1"/>
  <c r="I50" i="25" s="1"/>
  <c r="G70" i="25"/>
  <c r="G75" i="25" s="1"/>
  <c r="G49" i="25" s="1"/>
  <c r="G50" i="25" s="1"/>
  <c r="G70" i="22"/>
  <c r="G75" i="22" s="1"/>
  <c r="G49" i="22" s="1"/>
  <c r="G50" i="22" s="1"/>
  <c r="F70" i="21"/>
  <c r="F75" i="21" s="1"/>
  <c r="F49" i="21" s="1"/>
  <c r="F50" i="21" s="1"/>
  <c r="B74" i="20"/>
  <c r="B73" i="20" s="1"/>
  <c r="F70" i="18"/>
  <c r="F75" i="18" s="1"/>
  <c r="F49" i="18" s="1"/>
  <c r="F50" i="18" s="1"/>
  <c r="B74" i="18"/>
  <c r="B73" i="18" s="1"/>
  <c r="F70" i="17"/>
  <c r="F75" i="17" s="1"/>
  <c r="F49" i="17" s="1"/>
  <c r="F50" i="17" s="1"/>
  <c r="E70" i="16"/>
  <c r="E75" i="16" s="1"/>
  <c r="E49" i="16" s="1"/>
  <c r="E50" i="16" s="1"/>
  <c r="F70" i="15"/>
  <c r="F75" i="15" s="1"/>
  <c r="F49" i="15" s="1"/>
  <c r="F50" i="15" s="1"/>
  <c r="B74" i="13"/>
  <c r="B73" i="13" s="1"/>
  <c r="H70" i="11"/>
  <c r="H75" i="11" s="1"/>
  <c r="H49" i="11" s="1"/>
  <c r="H50" i="11" s="1"/>
  <c r="K19" i="31"/>
  <c r="K22" i="31" s="1"/>
  <c r="K24" i="31" s="1"/>
  <c r="G19" i="29"/>
  <c r="G22" i="29" s="1"/>
  <c r="G24" i="29" s="1"/>
  <c r="C19" i="25"/>
  <c r="C22" i="25" s="1"/>
  <c r="C24" i="25" s="1"/>
  <c r="K19" i="25"/>
  <c r="K22" i="25" s="1"/>
  <c r="K24" i="25" s="1"/>
  <c r="I19" i="23"/>
  <c r="I22" i="23" s="1"/>
  <c r="I24" i="23" s="1"/>
  <c r="C19" i="22"/>
  <c r="C22" i="22" s="1"/>
  <c r="C24" i="22" s="1"/>
  <c r="K19" i="22"/>
  <c r="K22" i="22" s="1"/>
  <c r="K24" i="22" s="1"/>
  <c r="B19" i="19"/>
  <c r="B22" i="19" s="1"/>
  <c r="B24" i="19" s="1"/>
  <c r="J19" i="19"/>
  <c r="J22" i="19" s="1"/>
  <c r="J24" i="19" s="1"/>
  <c r="F19" i="15"/>
  <c r="F22" i="15" s="1"/>
  <c r="F24" i="15" s="1"/>
  <c r="F19" i="13"/>
  <c r="F22" i="13" s="1"/>
  <c r="F24" i="13" s="1"/>
  <c r="E19" i="12"/>
  <c r="E22" i="12" s="1"/>
  <c r="E24" i="12" s="1"/>
  <c r="E19" i="10"/>
  <c r="E22" i="10" s="1"/>
  <c r="E24" i="10" s="1"/>
  <c r="B19" i="9"/>
  <c r="B22" i="9" s="1"/>
  <c r="B24" i="9" s="1"/>
  <c r="J19" i="9"/>
  <c r="J22" i="9" s="1"/>
  <c r="J24" i="9" s="1"/>
  <c r="B19" i="8"/>
  <c r="B22" i="8" s="1"/>
  <c r="B24" i="8" s="1"/>
  <c r="J19" i="8"/>
  <c r="J22" i="8" s="1"/>
  <c r="J24" i="8" s="1"/>
  <c r="B19" i="5"/>
  <c r="B22" i="5" s="1"/>
  <c r="B24" i="5" s="1"/>
  <c r="J19" i="5"/>
  <c r="J22" i="5" s="1"/>
  <c r="J24" i="5" s="1"/>
  <c r="B19" i="3"/>
  <c r="B22" i="3" s="1"/>
  <c r="B24" i="3" s="1"/>
  <c r="J19" i="3"/>
  <c r="J22" i="3" s="1"/>
  <c r="J24" i="3" s="1"/>
  <c r="H19" i="3"/>
  <c r="H22" i="3" s="1"/>
  <c r="H24" i="3" s="1"/>
  <c r="B19" i="2"/>
  <c r="B22" i="2" s="1"/>
  <c r="B24" i="2" s="1"/>
  <c r="J19" i="2"/>
  <c r="J22" i="2" s="1"/>
  <c r="J24" i="2" s="1"/>
  <c r="H19" i="2"/>
  <c r="H22" i="2" s="1"/>
  <c r="H24" i="2" s="1"/>
  <c r="G70" i="27"/>
  <c r="G75" i="27" s="1"/>
  <c r="G49" i="27" s="1"/>
  <c r="G50" i="27" s="1"/>
  <c r="D70" i="26"/>
  <c r="D75" i="26" s="1"/>
  <c r="D49" i="26" s="1"/>
  <c r="D50" i="26" s="1"/>
  <c r="J70" i="26"/>
  <c r="J75" i="26" s="1"/>
  <c r="J49" i="26" s="1"/>
  <c r="J50" i="26" s="1"/>
  <c r="G70" i="21"/>
  <c r="G75" i="21" s="1"/>
  <c r="G49" i="21" s="1"/>
  <c r="G50" i="21" s="1"/>
  <c r="H70" i="20"/>
  <c r="H75" i="20" s="1"/>
  <c r="H49" i="20" s="1"/>
  <c r="H50" i="20" s="1"/>
  <c r="G70" i="17"/>
  <c r="G75" i="17" s="1"/>
  <c r="G49" i="17" s="1"/>
  <c r="G50" i="17" s="1"/>
  <c r="F70" i="16"/>
  <c r="F75" i="16" s="1"/>
  <c r="F49" i="16" s="1"/>
  <c r="F50" i="16" s="1"/>
  <c r="G70" i="15"/>
  <c r="G75" i="15" s="1"/>
  <c r="G49" i="15" s="1"/>
  <c r="G50" i="15" s="1"/>
  <c r="I70" i="12"/>
  <c r="I75" i="12" s="1"/>
  <c r="I49" i="12" s="1"/>
  <c r="I50" i="12" s="1"/>
  <c r="B70" i="10"/>
  <c r="B75" i="10" s="1"/>
  <c r="B49" i="10" s="1"/>
  <c r="B50" i="10" s="1"/>
  <c r="J70" i="10"/>
  <c r="J75" i="10" s="1"/>
  <c r="J49" i="10" s="1"/>
  <c r="J50" i="10" s="1"/>
  <c r="G70" i="8"/>
  <c r="G75" i="8" s="1"/>
  <c r="G49" i="8" s="1"/>
  <c r="G50" i="8" s="1"/>
  <c r="G70" i="7"/>
  <c r="G75" i="7" s="1"/>
  <c r="G49" i="7" s="1"/>
  <c r="G50" i="7" s="1"/>
  <c r="I19" i="30"/>
  <c r="I22" i="30" s="1"/>
  <c r="I24" i="30" s="1"/>
  <c r="G19" i="30"/>
  <c r="G22" i="30" s="1"/>
  <c r="G24" i="30" s="1"/>
  <c r="F19" i="17"/>
  <c r="F22" i="17" s="1"/>
  <c r="F24" i="17" s="1"/>
  <c r="F19" i="16"/>
  <c r="F22" i="16" s="1"/>
  <c r="F24" i="16" s="1"/>
  <c r="I19" i="9"/>
  <c r="I22" i="9" s="1"/>
  <c r="I24" i="9" s="1"/>
  <c r="I19" i="8"/>
  <c r="I22" i="8" s="1"/>
  <c r="I24" i="8" s="1"/>
  <c r="I19" i="5"/>
  <c r="I22" i="5" s="1"/>
  <c r="I24" i="5" s="1"/>
  <c r="I19" i="3"/>
  <c r="I22" i="3" s="1"/>
  <c r="I24" i="3" s="1"/>
  <c r="I19" i="2"/>
  <c r="I22" i="2" s="1"/>
  <c r="I24" i="2" s="1"/>
  <c r="J70" i="1"/>
  <c r="J75" i="1" s="1"/>
  <c r="J49" i="1" s="1"/>
  <c r="J50" i="1" s="1"/>
  <c r="I70" i="22"/>
  <c r="I75" i="22" s="1"/>
  <c r="I49" i="22" s="1"/>
  <c r="I50" i="22" s="1"/>
  <c r="B70" i="17"/>
  <c r="B75" i="17" s="1"/>
  <c r="B49" i="17" s="1"/>
  <c r="B50" i="17" s="1"/>
  <c r="G70" i="16"/>
  <c r="G75" i="16" s="1"/>
  <c r="G49" i="16" s="1"/>
  <c r="G50" i="16" s="1"/>
  <c r="J70" i="11"/>
  <c r="J75" i="11" s="1"/>
  <c r="J49" i="11" s="1"/>
  <c r="J50" i="11" s="1"/>
  <c r="H19" i="1"/>
  <c r="H22" i="1" s="1"/>
  <c r="H24" i="1" s="1"/>
  <c r="C19" i="29"/>
  <c r="C22" i="29" s="1"/>
  <c r="C24" i="29" s="1"/>
  <c r="K19" i="29"/>
  <c r="K22" i="29" s="1"/>
  <c r="K24" i="29" s="1"/>
  <c r="I19" i="28"/>
  <c r="I22" i="28" s="1"/>
  <c r="I24" i="28" s="1"/>
  <c r="D70" i="22"/>
  <c r="D75" i="22" s="1"/>
  <c r="D49" i="22" s="1"/>
  <c r="D50" i="22" s="1"/>
  <c r="C70" i="21"/>
  <c r="C75" i="21" s="1"/>
  <c r="C49" i="21" s="1"/>
  <c r="C50" i="21" s="1"/>
  <c r="K70" i="21"/>
  <c r="K75" i="21" s="1"/>
  <c r="K49" i="21" s="1"/>
  <c r="K50" i="21" s="1"/>
  <c r="D70" i="20"/>
  <c r="D75" i="20" s="1"/>
  <c r="D49" i="20" s="1"/>
  <c r="D50" i="20" s="1"/>
  <c r="B70" i="20"/>
  <c r="B75" i="20" s="1"/>
  <c r="B49" i="20" s="1"/>
  <c r="B50" i="20" s="1"/>
  <c r="D70" i="19"/>
  <c r="D75" i="19" s="1"/>
  <c r="D49" i="19" s="1"/>
  <c r="D50" i="19" s="1"/>
  <c r="I70" i="18"/>
  <c r="I75" i="18" s="1"/>
  <c r="I49" i="18" s="1"/>
  <c r="I50" i="18" s="1"/>
  <c r="C70" i="17"/>
  <c r="C75" i="17" s="1"/>
  <c r="C49" i="17" s="1"/>
  <c r="C50" i="17" s="1"/>
  <c r="K70" i="17"/>
  <c r="K75" i="17" s="1"/>
  <c r="K49" i="17" s="1"/>
  <c r="K50" i="17" s="1"/>
  <c r="B70" i="16"/>
  <c r="B75" i="16" s="1"/>
  <c r="B49" i="16" s="1"/>
  <c r="B50" i="16" s="1"/>
  <c r="J70" i="16"/>
  <c r="J75" i="16" s="1"/>
  <c r="J49" i="16" s="1"/>
  <c r="J50" i="16" s="1"/>
  <c r="C70" i="15"/>
  <c r="C75" i="15" s="1"/>
  <c r="C49" i="15" s="1"/>
  <c r="C50" i="15" s="1"/>
  <c r="K70" i="15"/>
  <c r="K75" i="15" s="1"/>
  <c r="K49" i="15" s="1"/>
  <c r="K50" i="15" s="1"/>
  <c r="C70" i="13"/>
  <c r="C75" i="13" s="1"/>
  <c r="C49" i="13" s="1"/>
  <c r="C50" i="13" s="1"/>
  <c r="K70" i="13"/>
  <c r="K75" i="13" s="1"/>
  <c r="K49" i="13" s="1"/>
  <c r="K50" i="13" s="1"/>
  <c r="C70" i="12"/>
  <c r="C75" i="12" s="1"/>
  <c r="C49" i="12" s="1"/>
  <c r="C50" i="12" s="1"/>
  <c r="K70" i="12"/>
  <c r="K75" i="12" s="1"/>
  <c r="K49" i="12" s="1"/>
  <c r="K50" i="12" s="1"/>
  <c r="E70" i="11"/>
  <c r="E75" i="11" s="1"/>
  <c r="E49" i="11" s="1"/>
  <c r="E50" i="11" s="1"/>
  <c r="C70" i="7"/>
  <c r="C75" i="7" s="1"/>
  <c r="C49" i="7" s="1"/>
  <c r="C50" i="7" s="1"/>
  <c r="C70" i="5"/>
  <c r="C75" i="5" s="1"/>
  <c r="C49" i="5" s="1"/>
  <c r="C50" i="5" s="1"/>
  <c r="K70" i="5"/>
  <c r="K75" i="5" s="1"/>
  <c r="K49" i="5" s="1"/>
  <c r="K50" i="5" s="1"/>
  <c r="D70" i="3"/>
  <c r="D75" i="3" s="1"/>
  <c r="D49" i="3" s="1"/>
  <c r="D50" i="3" s="1"/>
  <c r="I19" i="1"/>
  <c r="I22" i="1" s="1"/>
  <c r="I24" i="1" s="1"/>
  <c r="G19" i="1"/>
  <c r="G22" i="1" s="1"/>
  <c r="G24" i="1" s="1"/>
  <c r="D19" i="29"/>
  <c r="D22" i="29" s="1"/>
  <c r="D24" i="29" s="1"/>
  <c r="B19" i="28"/>
  <c r="B22" i="28" s="1"/>
  <c r="B24" i="28" s="1"/>
  <c r="J19" i="28"/>
  <c r="J22" i="28" s="1"/>
  <c r="J24" i="28" s="1"/>
  <c r="I19" i="27"/>
  <c r="I22" i="27" s="1"/>
  <c r="I24" i="27" s="1"/>
  <c r="I19" i="26"/>
  <c r="I22" i="26" s="1"/>
  <c r="I24" i="26" s="1"/>
  <c r="D19" i="11"/>
  <c r="D22" i="11" s="1"/>
  <c r="D24" i="11" s="1"/>
  <c r="I19" i="4"/>
  <c r="I22" i="4" s="1"/>
  <c r="I24" i="4" s="1"/>
  <c r="I70" i="31"/>
  <c r="I75" i="31" s="1"/>
  <c r="I49" i="31" s="1"/>
  <c r="I50" i="31" s="1"/>
  <c r="C70" i="22"/>
  <c r="C75" i="22" s="1"/>
  <c r="C49" i="22" s="1"/>
  <c r="C50" i="22" s="1"/>
  <c r="K70" i="22"/>
  <c r="K75" i="22" s="1"/>
  <c r="K49" i="22" s="1"/>
  <c r="K50" i="22" s="1"/>
  <c r="J70" i="21"/>
  <c r="J75" i="21" s="1"/>
  <c r="J49" i="21" s="1"/>
  <c r="J50" i="21" s="1"/>
  <c r="D70" i="18"/>
  <c r="D75" i="18" s="1"/>
  <c r="D49" i="18" s="1"/>
  <c r="D50" i="18" s="1"/>
  <c r="B70" i="15"/>
  <c r="B75" i="15" s="1"/>
  <c r="B49" i="15" s="1"/>
  <c r="B50" i="15" s="1"/>
  <c r="J70" i="15"/>
  <c r="J75" i="15" s="1"/>
  <c r="J49" i="15" s="1"/>
  <c r="J50" i="15" s="1"/>
  <c r="D70" i="14"/>
  <c r="D75" i="14" s="1"/>
  <c r="D49" i="14" s="1"/>
  <c r="D50" i="14" s="1"/>
  <c r="J70" i="13"/>
  <c r="J75" i="13" s="1"/>
  <c r="J49" i="13" s="1"/>
  <c r="J50" i="13" s="1"/>
  <c r="B74" i="10"/>
  <c r="B73" i="10" s="1"/>
  <c r="B70" i="5"/>
  <c r="B75" i="5" s="1"/>
  <c r="B49" i="5" s="1"/>
  <c r="B50" i="5" s="1"/>
  <c r="B19" i="1"/>
  <c r="B22" i="1" s="1"/>
  <c r="B24" i="1" s="1"/>
  <c r="J19" i="1"/>
  <c r="J22" i="1" s="1"/>
  <c r="J24" i="1" s="1"/>
  <c r="D19" i="30"/>
  <c r="D22" i="30" s="1"/>
  <c r="D24" i="30" s="1"/>
  <c r="E19" i="29"/>
  <c r="E22" i="29" s="1"/>
  <c r="E24" i="29" s="1"/>
  <c r="C19" i="28"/>
  <c r="C22" i="28" s="1"/>
  <c r="C24" i="28" s="1"/>
  <c r="K19" i="28"/>
  <c r="K22" i="28" s="1"/>
  <c r="K24" i="28" s="1"/>
  <c r="B19" i="27"/>
  <c r="B22" i="27" s="1"/>
  <c r="B24" i="27" s="1"/>
  <c r="J19" i="27"/>
  <c r="J22" i="27" s="1"/>
  <c r="J24" i="27" s="1"/>
  <c r="B19" i="26"/>
  <c r="B22" i="26" s="1"/>
  <c r="B24" i="26" s="1"/>
  <c r="J19" i="26"/>
  <c r="J22" i="26" s="1"/>
  <c r="J24" i="26" s="1"/>
  <c r="C19" i="24"/>
  <c r="C22" i="24" s="1"/>
  <c r="C24" i="24" s="1"/>
  <c r="K19" i="24"/>
  <c r="K22" i="24" s="1"/>
  <c r="K24" i="24" s="1"/>
  <c r="I19" i="21"/>
  <c r="I22" i="21" s="1"/>
  <c r="I24" i="21" s="1"/>
  <c r="G19" i="21"/>
  <c r="G22" i="21" s="1"/>
  <c r="G24" i="21" s="1"/>
  <c r="C19" i="20"/>
  <c r="C22" i="20" s="1"/>
  <c r="C24" i="20" s="1"/>
  <c r="K19" i="20"/>
  <c r="K22" i="20" s="1"/>
  <c r="K24" i="20" s="1"/>
  <c r="H19" i="18"/>
  <c r="H22" i="18" s="1"/>
  <c r="H24" i="18" s="1"/>
  <c r="C19" i="17"/>
  <c r="C22" i="17" s="1"/>
  <c r="C24" i="17" s="1"/>
  <c r="K19" i="17"/>
  <c r="K22" i="17" s="1"/>
  <c r="K24" i="17" s="1"/>
  <c r="C19" i="16"/>
  <c r="C22" i="16" s="1"/>
  <c r="C24" i="16" s="1"/>
  <c r="K19" i="16"/>
  <c r="K22" i="16" s="1"/>
  <c r="K24" i="16" s="1"/>
  <c r="B19" i="15"/>
  <c r="B22" i="15" s="1"/>
  <c r="B24" i="15" s="1"/>
  <c r="J19" i="15"/>
  <c r="J22" i="15" s="1"/>
  <c r="J24" i="15" s="1"/>
  <c r="F19" i="14"/>
  <c r="F22" i="14" s="1"/>
  <c r="F24" i="14" s="1"/>
  <c r="E19" i="11"/>
  <c r="E22" i="11" s="1"/>
  <c r="E24" i="11" s="1"/>
  <c r="F19" i="9"/>
  <c r="F22" i="9" s="1"/>
  <c r="F24" i="9" s="1"/>
  <c r="F19" i="8"/>
  <c r="F22" i="8" s="1"/>
  <c r="F24" i="8" s="1"/>
  <c r="E19" i="7"/>
  <c r="E22" i="7" s="1"/>
  <c r="E24" i="7" s="1"/>
  <c r="C19" i="6"/>
  <c r="C22" i="6" s="1"/>
  <c r="C24" i="6" s="1"/>
  <c r="K19" i="6"/>
  <c r="K22" i="6" s="1"/>
  <c r="K24" i="6" s="1"/>
  <c r="I19" i="6"/>
  <c r="I22" i="6" s="1"/>
  <c r="I24" i="6" s="1"/>
  <c r="D19" i="4"/>
  <c r="D22" i="4" s="1"/>
  <c r="D24" i="4" s="1"/>
  <c r="E70" i="1"/>
  <c r="E75" i="1" s="1"/>
  <c r="E49" i="1" s="1"/>
  <c r="E50" i="1" s="1"/>
  <c r="D70" i="31"/>
  <c r="D75" i="31" s="1"/>
  <c r="D49" i="31" s="1"/>
  <c r="D50" i="31" s="1"/>
  <c r="D70" i="30"/>
  <c r="D75" i="30" s="1"/>
  <c r="D49" i="30" s="1"/>
  <c r="D50" i="30" s="1"/>
  <c r="E70" i="28"/>
  <c r="E75" i="28" s="1"/>
  <c r="E49" i="28" s="1"/>
  <c r="E50" i="28" s="1"/>
  <c r="H70" i="26"/>
  <c r="H75" i="26" s="1"/>
  <c r="H49" i="26" s="1"/>
  <c r="H50" i="26" s="1"/>
  <c r="H70" i="25"/>
  <c r="H75" i="25" s="1"/>
  <c r="H49" i="25" s="1"/>
  <c r="H50" i="25" s="1"/>
  <c r="E70" i="23"/>
  <c r="E75" i="23" s="1"/>
  <c r="E49" i="23" s="1"/>
  <c r="E50" i="23" s="1"/>
  <c r="F70" i="22"/>
  <c r="F75" i="22" s="1"/>
  <c r="F49" i="22" s="1"/>
  <c r="F50" i="22" s="1"/>
  <c r="E70" i="17"/>
  <c r="E75" i="17" s="1"/>
  <c r="E49" i="17" s="1"/>
  <c r="E50" i="17" s="1"/>
  <c r="D70" i="16"/>
  <c r="D75" i="16" s="1"/>
  <c r="D49" i="16" s="1"/>
  <c r="D50" i="16" s="1"/>
  <c r="E70" i="15"/>
  <c r="E75" i="15" s="1"/>
  <c r="E49" i="15" s="1"/>
  <c r="E50" i="15" s="1"/>
  <c r="E70" i="13"/>
  <c r="E75" i="13" s="1"/>
  <c r="E49" i="13" s="1"/>
  <c r="E50" i="13" s="1"/>
  <c r="H70" i="10"/>
  <c r="H75" i="10" s="1"/>
  <c r="H49" i="10" s="1"/>
  <c r="H50" i="10" s="1"/>
  <c r="E70" i="8"/>
  <c r="E75" i="8" s="1"/>
  <c r="E49" i="8" s="1"/>
  <c r="E50" i="8" s="1"/>
  <c r="E70" i="7"/>
  <c r="E75" i="7" s="1"/>
  <c r="E49" i="7" s="1"/>
  <c r="E50" i="7" s="1"/>
  <c r="E70" i="5"/>
  <c r="E75" i="5" s="1"/>
  <c r="E49" i="5" s="1"/>
  <c r="E50" i="5" s="1"/>
  <c r="E70" i="4"/>
  <c r="E75" i="4" s="1"/>
  <c r="E49" i="4" s="1"/>
  <c r="E50" i="4" s="1"/>
  <c r="B74" i="2"/>
  <c r="B73" i="2" s="1"/>
  <c r="H70" i="31"/>
  <c r="H75" i="31" s="1"/>
  <c r="H49" i="31" s="1"/>
  <c r="H50" i="31" s="1"/>
  <c r="B70" i="31"/>
  <c r="B75" i="31" s="1"/>
  <c r="B49" i="31" s="1"/>
  <c r="B50" i="31" s="1"/>
  <c r="J70" i="31"/>
  <c r="J75" i="31" s="1"/>
  <c r="J49" i="31" s="1"/>
  <c r="J50" i="31" s="1"/>
  <c r="B74" i="31"/>
  <c r="B73" i="31" s="1"/>
  <c r="C70" i="30"/>
  <c r="C75" i="30" s="1"/>
  <c r="C49" i="30" s="1"/>
  <c r="C50" i="30" s="1"/>
  <c r="K70" i="30"/>
  <c r="K75" i="30" s="1"/>
  <c r="K49" i="30" s="1"/>
  <c r="K50" i="30" s="1"/>
  <c r="H70" i="30"/>
  <c r="H75" i="30" s="1"/>
  <c r="H49" i="30" s="1"/>
  <c r="H50" i="30" s="1"/>
  <c r="F70" i="30"/>
  <c r="F75" i="30" s="1"/>
  <c r="F49" i="30" s="1"/>
  <c r="F50" i="30" s="1"/>
  <c r="G70" i="29"/>
  <c r="G75" i="29" s="1"/>
  <c r="G49" i="29" s="1"/>
  <c r="G50" i="29" s="1"/>
  <c r="H70" i="29"/>
  <c r="H75" i="29" s="1"/>
  <c r="H49" i="29" s="1"/>
  <c r="H50" i="29" s="1"/>
  <c r="I70" i="29"/>
  <c r="I75" i="29" s="1"/>
  <c r="I49" i="29" s="1"/>
  <c r="I50" i="29" s="1"/>
  <c r="B70" i="29"/>
  <c r="B75" i="29" s="1"/>
  <c r="B49" i="29" s="1"/>
  <c r="B50" i="29" s="1"/>
  <c r="J70" i="29"/>
  <c r="J75" i="29" s="1"/>
  <c r="J49" i="29" s="1"/>
  <c r="J50" i="29" s="1"/>
  <c r="H70" i="28"/>
  <c r="H75" i="28" s="1"/>
  <c r="H49" i="28" s="1"/>
  <c r="H50" i="28" s="1"/>
  <c r="G70" i="28"/>
  <c r="G75" i="28" s="1"/>
  <c r="G49" i="28" s="1"/>
  <c r="G50" i="28" s="1"/>
  <c r="C70" i="27"/>
  <c r="C75" i="27" s="1"/>
  <c r="C49" i="27" s="1"/>
  <c r="C50" i="27" s="1"/>
  <c r="K70" i="27"/>
  <c r="K75" i="27" s="1"/>
  <c r="K49" i="27" s="1"/>
  <c r="K50" i="27" s="1"/>
  <c r="D70" i="27"/>
  <c r="D75" i="27" s="1"/>
  <c r="D49" i="27" s="1"/>
  <c r="D50" i="27" s="1"/>
  <c r="B70" i="27"/>
  <c r="B75" i="27" s="1"/>
  <c r="B49" i="27" s="1"/>
  <c r="B50" i="27" s="1"/>
  <c r="J70" i="27"/>
  <c r="J75" i="27" s="1"/>
  <c r="J49" i="27" s="1"/>
  <c r="J50" i="27" s="1"/>
  <c r="F70" i="26"/>
  <c r="F75" i="26" s="1"/>
  <c r="F49" i="26" s="1"/>
  <c r="F50" i="26" s="1"/>
  <c r="C70" i="26"/>
  <c r="C75" i="26" s="1"/>
  <c r="C49" i="26" s="1"/>
  <c r="C50" i="26" s="1"/>
  <c r="K70" i="26"/>
  <c r="K75" i="26" s="1"/>
  <c r="K49" i="26" s="1"/>
  <c r="K50" i="26" s="1"/>
  <c r="D70" i="25"/>
  <c r="D75" i="25" s="1"/>
  <c r="D49" i="25" s="1"/>
  <c r="D50" i="25" s="1"/>
  <c r="E70" i="25"/>
  <c r="E75" i="25" s="1"/>
  <c r="E49" i="25" s="1"/>
  <c r="E50" i="25" s="1"/>
  <c r="C70" i="25"/>
  <c r="C75" i="25" s="1"/>
  <c r="C49" i="25" s="1"/>
  <c r="C50" i="25" s="1"/>
  <c r="B70" i="24"/>
  <c r="B75" i="24" s="1"/>
  <c r="B49" i="24" s="1"/>
  <c r="B50" i="24" s="1"/>
  <c r="C70" i="24"/>
  <c r="C75" i="24" s="1"/>
  <c r="C49" i="24" s="1"/>
  <c r="C50" i="24" s="1"/>
  <c r="K70" i="24"/>
  <c r="K75" i="24" s="1"/>
  <c r="K49" i="24" s="1"/>
  <c r="K50" i="24" s="1"/>
  <c r="B74" i="24"/>
  <c r="B73" i="24" s="1"/>
  <c r="I70" i="23"/>
  <c r="I75" i="23" s="1"/>
  <c r="I49" i="23" s="1"/>
  <c r="I50" i="23" s="1"/>
  <c r="B70" i="23"/>
  <c r="B75" i="23" s="1"/>
  <c r="B49" i="23" s="1"/>
  <c r="B50" i="23" s="1"/>
  <c r="K70" i="23"/>
  <c r="K75" i="23" s="1"/>
  <c r="K49" i="23" s="1"/>
  <c r="K50" i="23" s="1"/>
  <c r="B74" i="23"/>
  <c r="B73" i="23" s="1"/>
  <c r="J70" i="22"/>
  <c r="J75" i="22" s="1"/>
  <c r="J49" i="22" s="1"/>
  <c r="J50" i="22" s="1"/>
  <c r="B74" i="22"/>
  <c r="B73" i="22" s="1"/>
  <c r="H70" i="22"/>
  <c r="H75" i="22" s="1"/>
  <c r="H49" i="22" s="1"/>
  <c r="H50" i="22" s="1"/>
  <c r="B74" i="21"/>
  <c r="B73" i="21" s="1"/>
  <c r="B70" i="21"/>
  <c r="B75" i="21" s="1"/>
  <c r="B49" i="21" s="1"/>
  <c r="B50" i="21" s="1"/>
  <c r="J70" i="20"/>
  <c r="J75" i="20" s="1"/>
  <c r="J49" i="20" s="1"/>
  <c r="J50" i="20" s="1"/>
  <c r="K70" i="20"/>
  <c r="K75" i="20" s="1"/>
  <c r="K49" i="20" s="1"/>
  <c r="K50" i="20" s="1"/>
  <c r="G70" i="20"/>
  <c r="G75" i="20" s="1"/>
  <c r="G49" i="20" s="1"/>
  <c r="G50" i="20" s="1"/>
  <c r="H70" i="19"/>
  <c r="H75" i="19" s="1"/>
  <c r="H49" i="19" s="1"/>
  <c r="H50" i="19" s="1"/>
  <c r="G70" i="19"/>
  <c r="G75" i="19" s="1"/>
  <c r="G49" i="19" s="1"/>
  <c r="G50" i="19" s="1"/>
  <c r="B70" i="18"/>
  <c r="B75" i="18" s="1"/>
  <c r="B49" i="18" s="1"/>
  <c r="B50" i="18" s="1"/>
  <c r="J70" i="18"/>
  <c r="J75" i="18" s="1"/>
  <c r="J49" i="18" s="1"/>
  <c r="J50" i="18" s="1"/>
  <c r="H70" i="18"/>
  <c r="H75" i="18" s="1"/>
  <c r="H49" i="18" s="1"/>
  <c r="H50" i="18" s="1"/>
  <c r="H70" i="17"/>
  <c r="H75" i="17" s="1"/>
  <c r="H49" i="17" s="1"/>
  <c r="H50" i="17" s="1"/>
  <c r="C70" i="16"/>
  <c r="C75" i="16" s="1"/>
  <c r="C49" i="16" s="1"/>
  <c r="C50" i="16" s="1"/>
  <c r="K70" i="16"/>
  <c r="K75" i="16" s="1"/>
  <c r="K49" i="16" s="1"/>
  <c r="K50" i="16" s="1"/>
  <c r="B74" i="16"/>
  <c r="B73" i="16" s="1"/>
  <c r="B74" i="15"/>
  <c r="B73" i="15" s="1"/>
  <c r="I70" i="15"/>
  <c r="I75" i="15" s="1"/>
  <c r="I49" i="15" s="1"/>
  <c r="I50" i="15" s="1"/>
  <c r="B70" i="14"/>
  <c r="B75" i="14" s="1"/>
  <c r="B49" i="14" s="1"/>
  <c r="B50" i="14" s="1"/>
  <c r="J70" i="14"/>
  <c r="J75" i="14" s="1"/>
  <c r="J49" i="14" s="1"/>
  <c r="J50" i="14" s="1"/>
  <c r="E70" i="14"/>
  <c r="E75" i="14" s="1"/>
  <c r="E49" i="14" s="1"/>
  <c r="E50" i="14" s="1"/>
  <c r="C70" i="14"/>
  <c r="C75" i="14" s="1"/>
  <c r="C49" i="14" s="1"/>
  <c r="C50" i="14" s="1"/>
  <c r="K70" i="14"/>
  <c r="K75" i="14" s="1"/>
  <c r="K49" i="14" s="1"/>
  <c r="K50" i="14" s="1"/>
  <c r="D70" i="13"/>
  <c r="D75" i="13" s="1"/>
  <c r="D49" i="13" s="1"/>
  <c r="D50" i="13" s="1"/>
  <c r="F70" i="13"/>
  <c r="F75" i="13" s="1"/>
  <c r="F49" i="13" s="1"/>
  <c r="F50" i="13" s="1"/>
  <c r="I70" i="13"/>
  <c r="I75" i="13" s="1"/>
  <c r="I49" i="13" s="1"/>
  <c r="I50" i="13" s="1"/>
  <c r="G70" i="13"/>
  <c r="G75" i="13" s="1"/>
  <c r="G49" i="13" s="1"/>
  <c r="G50" i="13" s="1"/>
  <c r="B70" i="12"/>
  <c r="B75" i="12" s="1"/>
  <c r="B49" i="12" s="1"/>
  <c r="B50" i="12" s="1"/>
  <c r="H70" i="12"/>
  <c r="H75" i="12" s="1"/>
  <c r="H49" i="12" s="1"/>
  <c r="H50" i="12" s="1"/>
  <c r="F70" i="12"/>
  <c r="F75" i="12" s="1"/>
  <c r="F49" i="12" s="1"/>
  <c r="F50" i="12" s="1"/>
  <c r="D70" i="11"/>
  <c r="D75" i="11" s="1"/>
  <c r="D49" i="11" s="1"/>
  <c r="D50" i="11" s="1"/>
  <c r="B74" i="11"/>
  <c r="B73" i="11" s="1"/>
  <c r="I70" i="11"/>
  <c r="I75" i="11" s="1"/>
  <c r="I49" i="11" s="1"/>
  <c r="I50" i="11" s="1"/>
  <c r="G70" i="11"/>
  <c r="G75" i="11" s="1"/>
  <c r="G49" i="11" s="1"/>
  <c r="G50" i="11" s="1"/>
  <c r="C70" i="10"/>
  <c r="C75" i="10" s="1"/>
  <c r="C49" i="10" s="1"/>
  <c r="C50" i="10" s="1"/>
  <c r="K70" i="10"/>
  <c r="K75" i="10" s="1"/>
  <c r="K49" i="10" s="1"/>
  <c r="K50" i="10" s="1"/>
  <c r="F70" i="10"/>
  <c r="F75" i="10" s="1"/>
  <c r="F49" i="10" s="1"/>
  <c r="F50" i="10" s="1"/>
  <c r="J70" i="9"/>
  <c r="J75" i="9" s="1"/>
  <c r="J49" i="9" s="1"/>
  <c r="J50" i="9" s="1"/>
  <c r="H70" i="9"/>
  <c r="H75" i="9" s="1"/>
  <c r="H49" i="9" s="1"/>
  <c r="H50" i="9" s="1"/>
  <c r="I70" i="9"/>
  <c r="I75" i="9" s="1"/>
  <c r="I49" i="9" s="1"/>
  <c r="I50" i="9" s="1"/>
  <c r="G70" i="9"/>
  <c r="G75" i="9" s="1"/>
  <c r="G49" i="9" s="1"/>
  <c r="G50" i="9" s="1"/>
  <c r="C70" i="8"/>
  <c r="C75" i="8" s="1"/>
  <c r="C49" i="8" s="1"/>
  <c r="C50" i="8" s="1"/>
  <c r="K70" i="8"/>
  <c r="K75" i="8" s="1"/>
  <c r="K49" i="8" s="1"/>
  <c r="K50" i="8" s="1"/>
  <c r="H70" i="8"/>
  <c r="H75" i="8" s="1"/>
  <c r="H49" i="8" s="1"/>
  <c r="H50" i="8" s="1"/>
  <c r="B74" i="7"/>
  <c r="B73" i="7" s="1"/>
  <c r="H70" i="7"/>
  <c r="H75" i="7" s="1"/>
  <c r="H49" i="7" s="1"/>
  <c r="H50" i="7" s="1"/>
  <c r="F70" i="7"/>
  <c r="F75" i="7" s="1"/>
  <c r="F49" i="7" s="1"/>
  <c r="F50" i="7" s="1"/>
  <c r="D70" i="6"/>
  <c r="D75" i="6" s="1"/>
  <c r="D49" i="6" s="1"/>
  <c r="D50" i="6" s="1"/>
  <c r="B70" i="6"/>
  <c r="B75" i="6" s="1"/>
  <c r="B49" i="6" s="1"/>
  <c r="B50" i="6" s="1"/>
  <c r="J70" i="6"/>
  <c r="J75" i="6" s="1"/>
  <c r="J49" i="6" s="1"/>
  <c r="J50" i="6" s="1"/>
  <c r="E70" i="6"/>
  <c r="E75" i="6" s="1"/>
  <c r="E49" i="6" s="1"/>
  <c r="E50" i="6" s="1"/>
  <c r="C70" i="6"/>
  <c r="C75" i="6" s="1"/>
  <c r="C49" i="6" s="1"/>
  <c r="C50" i="6" s="1"/>
  <c r="K70" i="6"/>
  <c r="K75" i="6" s="1"/>
  <c r="K49" i="6" s="1"/>
  <c r="K50" i="6" s="1"/>
  <c r="I70" i="5"/>
  <c r="I75" i="5" s="1"/>
  <c r="I49" i="5" s="1"/>
  <c r="I50" i="5" s="1"/>
  <c r="G70" i="5"/>
  <c r="G75" i="5" s="1"/>
  <c r="G49" i="5" s="1"/>
  <c r="G50" i="5" s="1"/>
  <c r="B74" i="5"/>
  <c r="B73" i="5" s="1"/>
  <c r="H70" i="5"/>
  <c r="H75" i="5" s="1"/>
  <c r="H49" i="5" s="1"/>
  <c r="H50" i="5" s="1"/>
  <c r="F70" i="5"/>
  <c r="F75" i="5" s="1"/>
  <c r="F49" i="5" s="1"/>
  <c r="F50" i="5" s="1"/>
  <c r="H70" i="4"/>
  <c r="H75" i="4" s="1"/>
  <c r="H49" i="4" s="1"/>
  <c r="H50" i="4" s="1"/>
  <c r="B70" i="4"/>
  <c r="B75" i="4" s="1"/>
  <c r="B49" i="4" s="1"/>
  <c r="B50" i="4" s="1"/>
  <c r="J70" i="4"/>
  <c r="J75" i="4" s="1"/>
  <c r="J49" i="4" s="1"/>
  <c r="J50" i="4" s="1"/>
  <c r="C70" i="4"/>
  <c r="C75" i="4" s="1"/>
  <c r="C49" i="4" s="1"/>
  <c r="C50" i="4" s="1"/>
  <c r="K70" i="4"/>
  <c r="K75" i="4" s="1"/>
  <c r="K49" i="4" s="1"/>
  <c r="K50" i="4" s="1"/>
  <c r="B74" i="4"/>
  <c r="B73" i="4" s="1"/>
  <c r="G70" i="4"/>
  <c r="G75" i="4" s="1"/>
  <c r="G49" i="4" s="1"/>
  <c r="G50" i="4" s="1"/>
  <c r="B74" i="3"/>
  <c r="B73" i="3" s="1"/>
  <c r="H70" i="3"/>
  <c r="H75" i="3" s="1"/>
  <c r="H49" i="3" s="1"/>
  <c r="H50" i="3" s="1"/>
  <c r="F70" i="3"/>
  <c r="F75" i="3" s="1"/>
  <c r="F49" i="3" s="1"/>
  <c r="F50" i="3" s="1"/>
  <c r="D70" i="2"/>
  <c r="D75" i="2" s="1"/>
  <c r="D49" i="2" s="1"/>
  <c r="D50" i="2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F70" i="2"/>
  <c r="F75" i="2" s="1"/>
  <c r="F49" i="2" s="1"/>
  <c r="F50" i="2" s="1"/>
  <c r="B74" i="1"/>
  <c r="B73" i="1" s="1"/>
  <c r="H70" i="1"/>
  <c r="H75" i="1" s="1"/>
  <c r="H49" i="1" s="1"/>
  <c r="H50" i="1" s="1"/>
  <c r="F70" i="1"/>
  <c r="F75" i="1" s="1"/>
  <c r="F49" i="1" s="1"/>
  <c r="F50" i="1" s="1"/>
  <c r="B74" i="29"/>
  <c r="B73" i="29" s="1"/>
  <c r="B74" i="28"/>
  <c r="B73" i="28" s="1"/>
  <c r="B74" i="19"/>
  <c r="B73" i="19" s="1"/>
  <c r="B74" i="17"/>
  <c r="B73" i="17" s="1"/>
  <c r="B74" i="27"/>
  <c r="B73" i="27" s="1"/>
  <c r="B74" i="26"/>
  <c r="B73" i="26" s="1"/>
  <c r="B74" i="25"/>
  <c r="B73" i="25" s="1"/>
  <c r="E70" i="22"/>
  <c r="E75" i="22" s="1"/>
  <c r="E49" i="22" s="1"/>
  <c r="E50" i="22" s="1"/>
  <c r="E70" i="20"/>
  <c r="E75" i="20" s="1"/>
  <c r="E49" i="20" s="1"/>
  <c r="E50" i="20" s="1"/>
  <c r="I70" i="19"/>
  <c r="I75" i="19" s="1"/>
  <c r="I49" i="19" s="1"/>
  <c r="I50" i="19" s="1"/>
  <c r="E70" i="18"/>
  <c r="E75" i="18" s="1"/>
  <c r="E49" i="18" s="1"/>
  <c r="E50" i="18" s="1"/>
  <c r="I70" i="17"/>
  <c r="I75" i="17" s="1"/>
  <c r="I49" i="17" s="1"/>
  <c r="I50" i="17" s="1"/>
  <c r="B74" i="8"/>
  <c r="B73" i="8" s="1"/>
  <c r="I70" i="21"/>
  <c r="I75" i="21" s="1"/>
  <c r="I49" i="21" s="1"/>
  <c r="I50" i="21" s="1"/>
  <c r="E70" i="12"/>
  <c r="E75" i="12" s="1"/>
  <c r="E49" i="12" s="1"/>
  <c r="E50" i="12" s="1"/>
</calcChain>
</file>

<file path=xl/sharedStrings.xml><?xml version="1.0" encoding="utf-8"?>
<sst xmlns="http://schemas.openxmlformats.org/spreadsheetml/2006/main" count="2852" uniqueCount="116">
  <si>
    <t>Western Cape: Cape Town (CPT) - Table A1 Budget Summary for 4th Quarter ended 30 June 2025 (Figures Finalised as at 2025/10/28)</t>
  </si>
  <si>
    <t>Description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</si>
  <si>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</si>
  <si>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</si>
  <si>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</si>
  <si>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</si>
  <si>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</si>
  <si>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</si>
  <si>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</si>
  <si>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</si>
  <si>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</si>
  <si>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</si>
  <si>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</si>
  <si>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</si>
  <si>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</si>
  <si>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</si>
  <si>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</si>
  <si>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</si>
  <si>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</si>
  <si>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</si>
  <si>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</si>
  <si>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</si>
  <si>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</si>
  <si>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</si>
  <si>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</si>
  <si>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</si>
  <si>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</si>
  <si>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</si>
  <si>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</si>
  <si>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</si>
  <si>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</si>
  <si>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</si>
  <si>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</si>
  <si>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</si>
  <si>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</si>
  <si>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</si>
  <si>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</si>
  <si>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</si>
  <si>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</si>
  <si>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</si>
  <si>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</si>
  <si>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</si>
  <si>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</si>
  <si>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</si>
  <si>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</si>
  <si>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</si>
  <si>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</si>
  <si>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</si>
  <si>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</si>
  <si>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</si>
  <si>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</si>
  <si>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</si>
  <si>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</si>
  <si>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</si>
  <si>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</si>
  <si>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</si>
  <si>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</si>
  <si>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</si>
  <si>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</si>
  <si>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</si>
  <si>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</si>
  <si>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</si>
  <si>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</si>
  <si>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</si>
  <si>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</si>
  <si>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</si>
  <si>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</si>
  <si>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</si>
  <si>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11_18_19_20_22 to 25_29</t>
  </si>
  <si>
    <t>A6_22_23</t>
  </si>
  <si>
    <t>SA3_146_147_149</t>
  </si>
  <si>
    <t>A6_7</t>
  </si>
  <si>
    <t>A6_8</t>
  </si>
  <si>
    <t>A6_9</t>
  </si>
  <si>
    <t>A7_6_7_8</t>
  </si>
  <si>
    <t>SA3_148</t>
  </si>
  <si>
    <t>Western Cape: Matzikama (WC011) - Table A1 Budget Summary for 4th Quarter ended 30 June 2025 (Figures Finalised as at 2025/10/28)</t>
  </si>
  <si>
    <t>Western Cape: Cederberg (WC012) - Table A1 Budget Summary for 4th Quarter ended 30 June 2025 (Figures Finalised as at 2025/10/28)</t>
  </si>
  <si>
    <t>Western Cape: Bergrivier (WC013) - Table A1 Budget Summary for 4th Quarter ended 30 June 2025 (Figures Finalised as at 2025/10/28)</t>
  </si>
  <si>
    <t>Western Cape: Saldanha Bay (WC014) - Table A1 Budget Summary for 4th Quarter ended 30 June 2025 (Figures Finalised as at 2025/10/28)</t>
  </si>
  <si>
    <t>Western Cape: Swartland (WC015) - Table A1 Budget Summary for 4th Quarter ended 30 June 2025 (Figures Finalised as at 2025/10/28)</t>
  </si>
  <si>
    <t>Western Cape: West Coast (DC1) - Table A1 Budget Summary for 4th Quarter ended 30 June 2025 (Figures Finalised as at 2025/10/28)</t>
  </si>
  <si>
    <t>Western Cape: Witzenberg (WC022) - Table A1 Budget Summary for 4th Quarter ended 30 June 2025 (Figures Finalised as at 2025/10/28)</t>
  </si>
  <si>
    <t>Western Cape: Drakenstein (WC023) - Table A1 Budget Summary for 4th Quarter ended 30 June 2025 (Figures Finalised as at 2025/10/28)</t>
  </si>
  <si>
    <t>Western Cape: Stellenbosch (WC024) - Table A1 Budget Summary for 4th Quarter ended 30 June 2025 (Figures Finalised as at 2025/10/28)</t>
  </si>
  <si>
    <t>Western Cape: Breede Valley (WC025) - Table A1 Budget Summary for 4th Quarter ended 30 June 2025 (Figures Finalised as at 2025/10/28)</t>
  </si>
  <si>
    <t>Western Cape: Langeberg (WC026) - Table A1 Budget Summary for 4th Quarter ended 30 June 2025 (Figures Finalised as at 2025/10/28)</t>
  </si>
  <si>
    <t>Western Cape: Cape Winelands DM (DC2) - Table A1 Budget Summary for 4th Quarter ended 30 June 2025 (Figures Finalised as at 2025/10/28)</t>
  </si>
  <si>
    <t>Western Cape: Theewaterskloof (WC031) - Table A1 Budget Summary for 4th Quarter ended 30 June 2025 (Figures Finalised as at 2025/10/28)</t>
  </si>
  <si>
    <t>Western Cape: Overstrand (WC032) - Table A1 Budget Summary for 4th Quarter ended 30 June 2025 (Figures Finalised as at 2025/10/28)</t>
  </si>
  <si>
    <t>Western Cape: Cape Agulhas (WC033) - Table A1 Budget Summary for 4th Quarter ended 30 June 2025 (Figures Finalised as at 2025/10/28)</t>
  </si>
  <si>
    <t>Western Cape: Swellendam (WC034) - Table A1 Budget Summary for 4th Quarter ended 30 June 2025 (Figures Finalised as at 2025/10/28)</t>
  </si>
  <si>
    <t>Western Cape: Overberg (DC3) - Table A1 Budget Summary for 4th Quarter ended 30 June 2025 (Figures Finalised as at 2025/10/28)</t>
  </si>
  <si>
    <t>Western Cape: Kannaland (WC041) - Table A1 Budget Summary for 4th Quarter ended 30 June 2025 (Figures Finalised as at 2025/10/28)</t>
  </si>
  <si>
    <t>Western Cape: Hessequa (WC042) - Table A1 Budget Summary for 4th Quarter ended 30 June 2025 (Figures Finalised as at 2025/10/28)</t>
  </si>
  <si>
    <t>Western Cape: Mossel Bay (WC043) - Table A1 Budget Summary for 4th Quarter ended 30 June 2025 (Figures Finalised as at 2025/10/28)</t>
  </si>
  <si>
    <t>Western Cape: George (WC044) - Table A1 Budget Summary for 4th Quarter ended 30 June 2025 (Figures Finalised as at 2025/10/28)</t>
  </si>
  <si>
    <t>Western Cape: Oudtshoorn (WC045) - Table A1 Budget Summary for 4th Quarter ended 30 June 2025 (Figures Finalised as at 2025/10/28)</t>
  </si>
  <si>
    <t>Western Cape: Bitou (WC047) - Table A1 Budget Summary for 4th Quarter ended 30 June 2025 (Figures Finalised as at 2025/10/28)</t>
  </si>
  <si>
    <t>Western Cape: Knysna (WC048) - Table A1 Budget Summary for 4th Quarter ended 30 June 2025 (Figures Finalised as at 2025/10/28)</t>
  </si>
  <si>
    <t>Western Cape: Garden Route (DC4) - Table A1 Budget Summary for 4th Quarter ended 30 June 2025 (Figures Finalised as at 2025/10/28)</t>
  </si>
  <si>
    <t>Western Cape: Laingsburg (WC051) - Table A1 Budget Summary for 4th Quarter ended 30 June 2025 (Figures Finalised as at 2025/10/28)</t>
  </si>
  <si>
    <t>Western Cape: Prince Albert (WC052) - Table A1 Budget Summary for 4th Quarter ended 30 June 2025 (Figures Finalised as at 2025/10/28)</t>
  </si>
  <si>
    <t>Western Cape: Beaufort West (WC053) - Table A1 Budget Summary for 4th Quarter ended 30 June 2025 (Figures Finalised as at 2025/10/28)</t>
  </si>
  <si>
    <t>Western Cape: Central Karoo (DC5) - Table A1 Budget Summary for 4th Quarter ended 30 June 2025 (Figures Finalised as at 2025/10/28)</t>
  </si>
  <si>
    <t>Summary - Table A1 Budget Summary for 4th Quarter ended 30 June 2025 (Figures Finalised as at 2025/10/28)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</si>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</sst>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10651828672</v>
      </c>
      <c r="C5" s="17">
        <v>11557563116</v>
      </c>
      <c r="D5" s="21">
        <v>11981350782</v>
      </c>
      <c r="E5" s="22">
        <v>12706623964</v>
      </c>
      <c r="F5" s="17">
        <v>12706582007</v>
      </c>
      <c r="G5" s="23">
        <v>12706582007</v>
      </c>
      <c r="H5" s="19">
        <v>12786377601</v>
      </c>
      <c r="I5" s="22">
        <v>13761591751</v>
      </c>
      <c r="J5" s="17">
        <v>14939155207</v>
      </c>
      <c r="K5" s="23">
        <v>15936659971</v>
      </c>
    </row>
    <row r="6" spans="1:11" x14ac:dyDescent="0.25">
      <c r="A6" s="20" t="s">
        <v>18</v>
      </c>
      <c r="B6" s="17">
        <v>22981473092</v>
      </c>
      <c r="C6" s="17">
        <v>23694105700</v>
      </c>
      <c r="D6" s="21">
        <v>28508183391</v>
      </c>
      <c r="E6" s="22">
        <v>30343337382</v>
      </c>
      <c r="F6" s="17">
        <v>31226288697</v>
      </c>
      <c r="G6" s="23">
        <v>31226288697</v>
      </c>
      <c r="H6" s="19">
        <v>31816626756</v>
      </c>
      <c r="I6" s="22">
        <v>34006616240</v>
      </c>
      <c r="J6" s="17">
        <v>35504341324</v>
      </c>
      <c r="K6" s="23">
        <v>38181070652</v>
      </c>
    </row>
    <row r="7" spans="1:11" x14ac:dyDescent="0.25">
      <c r="A7" s="20" t="s">
        <v>19</v>
      </c>
      <c r="B7" s="17">
        <v>978894085</v>
      </c>
      <c r="C7" s="17">
        <v>1454620876</v>
      </c>
      <c r="D7" s="21">
        <v>1593286264</v>
      </c>
      <c r="E7" s="22">
        <v>1084122068</v>
      </c>
      <c r="F7" s="17">
        <v>1089143393</v>
      </c>
      <c r="G7" s="23">
        <v>1089143393</v>
      </c>
      <c r="H7" s="19">
        <v>1581681588</v>
      </c>
      <c r="I7" s="22">
        <v>778395422</v>
      </c>
      <c r="J7" s="17">
        <v>670354675</v>
      </c>
      <c r="K7" s="23">
        <v>812569746</v>
      </c>
    </row>
    <row r="8" spans="1:11" x14ac:dyDescent="0.25">
      <c r="A8" s="20" t="s">
        <v>20</v>
      </c>
      <c r="B8" s="17">
        <v>5821582429</v>
      </c>
      <c r="C8" s="17">
        <v>6254110512</v>
      </c>
      <c r="D8" s="21">
        <v>6719779473</v>
      </c>
      <c r="E8" s="22">
        <v>6919169175</v>
      </c>
      <c r="F8" s="17">
        <v>7069216661</v>
      </c>
      <c r="G8" s="23">
        <v>7069216661</v>
      </c>
      <c r="H8" s="19">
        <v>6957769633</v>
      </c>
      <c r="I8" s="22">
        <v>7329561462</v>
      </c>
      <c r="J8" s="17">
        <v>7404716089</v>
      </c>
      <c r="K8" s="23">
        <v>7561016750</v>
      </c>
    </row>
    <row r="9" spans="1:11" x14ac:dyDescent="0.25">
      <c r="A9" s="20" t="s">
        <v>21</v>
      </c>
      <c r="B9" s="17">
        <v>11377297144</v>
      </c>
      <c r="C9" s="17">
        <v>11454070017</v>
      </c>
      <c r="D9" s="21">
        <v>13038887576</v>
      </c>
      <c r="E9" s="22">
        <v>13227633368</v>
      </c>
      <c r="F9" s="17">
        <v>13536593243</v>
      </c>
      <c r="G9" s="23">
        <v>13536593243</v>
      </c>
      <c r="H9" s="19">
        <v>14329368183</v>
      </c>
      <c r="I9" s="22">
        <v>15285346684</v>
      </c>
      <c r="J9" s="17">
        <v>16149514971</v>
      </c>
      <c r="K9" s="23">
        <v>17727156507</v>
      </c>
    </row>
    <row r="10" spans="1:11" x14ac:dyDescent="0.25">
      <c r="A10" s="24" t="s">
        <v>106</v>
      </c>
      <c r="B10" s="25">
        <f>SUM(B5:B9)</f>
        <v>51811075422</v>
      </c>
      <c r="C10" s="26">
        <f t="shared" ref="C10:K10" si="0">SUM(C5:C9)</f>
        <v>54414470221</v>
      </c>
      <c r="D10" s="27">
        <f t="shared" si="0"/>
        <v>61841487486</v>
      </c>
      <c r="E10" s="25">
        <f t="shared" si="0"/>
        <v>64280885957</v>
      </c>
      <c r="F10" s="26">
        <f t="shared" si="0"/>
        <v>65627824001</v>
      </c>
      <c r="G10" s="28">
        <f t="shared" si="0"/>
        <v>65627824001</v>
      </c>
      <c r="H10" s="29">
        <f t="shared" si="0"/>
        <v>67471823761</v>
      </c>
      <c r="I10" s="25">
        <f t="shared" si="0"/>
        <v>71161511559</v>
      </c>
      <c r="J10" s="26">
        <f t="shared" si="0"/>
        <v>74668082266</v>
      </c>
      <c r="K10" s="28">
        <f t="shared" si="0"/>
        <v>80218473626</v>
      </c>
    </row>
    <row r="11" spans="1:11" x14ac:dyDescent="0.25">
      <c r="A11" s="20" t="s">
        <v>22</v>
      </c>
      <c r="B11" s="17">
        <v>15312388849</v>
      </c>
      <c r="C11" s="17">
        <v>15336143079</v>
      </c>
      <c r="D11" s="21">
        <v>17201029675</v>
      </c>
      <c r="E11" s="22">
        <v>19414334192</v>
      </c>
      <c r="F11" s="17">
        <v>19322055974</v>
      </c>
      <c r="G11" s="23">
        <v>19322055974</v>
      </c>
      <c r="H11" s="19">
        <v>18639555723</v>
      </c>
      <c r="I11" s="22">
        <v>21003489163</v>
      </c>
      <c r="J11" s="17">
        <v>22340924140</v>
      </c>
      <c r="K11" s="23">
        <v>23886638472</v>
      </c>
    </row>
    <row r="12" spans="1:11" x14ac:dyDescent="0.25">
      <c r="A12" s="20" t="s">
        <v>23</v>
      </c>
      <c r="B12" s="17">
        <v>165163135</v>
      </c>
      <c r="C12" s="17">
        <v>176064004</v>
      </c>
      <c r="D12" s="21">
        <v>183029547</v>
      </c>
      <c r="E12" s="22">
        <v>200323686</v>
      </c>
      <c r="F12" s="17">
        <v>188313308</v>
      </c>
      <c r="G12" s="23">
        <v>188313308</v>
      </c>
      <c r="H12" s="19">
        <v>185833221</v>
      </c>
      <c r="I12" s="22">
        <v>197728973</v>
      </c>
      <c r="J12" s="17">
        <v>207615414</v>
      </c>
      <c r="K12" s="23">
        <v>217996180</v>
      </c>
    </row>
    <row r="13" spans="1:11" x14ac:dyDescent="0.25">
      <c r="A13" s="20" t="s">
        <v>24</v>
      </c>
      <c r="B13" s="17">
        <v>2968141530</v>
      </c>
      <c r="C13" s="17">
        <v>3270480406</v>
      </c>
      <c r="D13" s="21">
        <v>3436475529</v>
      </c>
      <c r="E13" s="22">
        <v>3849498303</v>
      </c>
      <c r="F13" s="17">
        <v>3830936842</v>
      </c>
      <c r="G13" s="23">
        <v>3830936842</v>
      </c>
      <c r="H13" s="19">
        <v>3724966262</v>
      </c>
      <c r="I13" s="22">
        <v>4025354198</v>
      </c>
      <c r="J13" s="17">
        <v>4255890841</v>
      </c>
      <c r="K13" s="23">
        <v>4658803416</v>
      </c>
    </row>
    <row r="14" spans="1:11" x14ac:dyDescent="0.25">
      <c r="A14" s="20" t="s">
        <v>25</v>
      </c>
      <c r="B14" s="17">
        <v>776621900</v>
      </c>
      <c r="C14" s="17">
        <v>772433481</v>
      </c>
      <c r="D14" s="21">
        <v>829972040</v>
      </c>
      <c r="E14" s="22">
        <v>1214301032</v>
      </c>
      <c r="F14" s="17">
        <v>1089466521</v>
      </c>
      <c r="G14" s="23">
        <v>1089466521</v>
      </c>
      <c r="H14" s="19">
        <v>847514304</v>
      </c>
      <c r="I14" s="22">
        <v>1428206107</v>
      </c>
      <c r="J14" s="17">
        <v>1776623233</v>
      </c>
      <c r="K14" s="23">
        <v>2054030958</v>
      </c>
    </row>
    <row r="15" spans="1:11" x14ac:dyDescent="0.25">
      <c r="A15" s="20" t="s">
        <v>26</v>
      </c>
      <c r="B15" s="17">
        <v>17358645608</v>
      </c>
      <c r="C15" s="17">
        <v>17546774214</v>
      </c>
      <c r="D15" s="21">
        <v>20655333596</v>
      </c>
      <c r="E15" s="22">
        <v>22609013988</v>
      </c>
      <c r="F15" s="17">
        <v>23207646835</v>
      </c>
      <c r="G15" s="23">
        <v>23207646835</v>
      </c>
      <c r="H15" s="19">
        <v>23478697388</v>
      </c>
      <c r="I15" s="22">
        <v>25725439670</v>
      </c>
      <c r="J15" s="17">
        <v>26938272586</v>
      </c>
      <c r="K15" s="23">
        <v>28853935110</v>
      </c>
    </row>
    <row r="16" spans="1:11" x14ac:dyDescent="0.25">
      <c r="A16" s="20" t="s">
        <v>27</v>
      </c>
      <c r="B16" s="17">
        <v>364174506</v>
      </c>
      <c r="C16" s="17">
        <v>343904848</v>
      </c>
      <c r="D16" s="21">
        <v>326622402</v>
      </c>
      <c r="E16" s="22">
        <v>317831912</v>
      </c>
      <c r="F16" s="17">
        <v>378899648</v>
      </c>
      <c r="G16" s="23">
        <v>378899648</v>
      </c>
      <c r="H16" s="19">
        <v>354015589</v>
      </c>
      <c r="I16" s="22">
        <v>346992972</v>
      </c>
      <c r="J16" s="17">
        <v>312416529</v>
      </c>
      <c r="K16" s="23">
        <v>304316529</v>
      </c>
    </row>
    <row r="17" spans="1:11" x14ac:dyDescent="0.25">
      <c r="A17" s="20" t="s">
        <v>28</v>
      </c>
      <c r="B17" s="17">
        <v>13652511551</v>
      </c>
      <c r="C17" s="17">
        <v>15306372905</v>
      </c>
      <c r="D17" s="21">
        <v>16035949901</v>
      </c>
      <c r="E17" s="22">
        <v>17062872912</v>
      </c>
      <c r="F17" s="17">
        <v>17759481067</v>
      </c>
      <c r="G17" s="23">
        <v>17759481067</v>
      </c>
      <c r="H17" s="19">
        <v>17126435599</v>
      </c>
      <c r="I17" s="22">
        <v>18936012987</v>
      </c>
      <c r="J17" s="17">
        <v>19414909524</v>
      </c>
      <c r="K17" s="23">
        <v>19740634687</v>
      </c>
    </row>
    <row r="18" spans="1:11" x14ac:dyDescent="0.25">
      <c r="A18" s="30" t="s">
        <v>29</v>
      </c>
      <c r="B18" s="31">
        <f>SUM(B11:B17)</f>
        <v>50597647079</v>
      </c>
      <c r="C18" s="32">
        <f t="shared" ref="C18:K18" si="1">SUM(C11:C17)</f>
        <v>52752172937</v>
      </c>
      <c r="D18" s="33">
        <f t="shared" si="1"/>
        <v>58668412690</v>
      </c>
      <c r="E18" s="31">
        <f t="shared" si="1"/>
        <v>64668176025</v>
      </c>
      <c r="F18" s="32">
        <f t="shared" si="1"/>
        <v>65776800195</v>
      </c>
      <c r="G18" s="34">
        <f t="shared" si="1"/>
        <v>65776800195</v>
      </c>
      <c r="H18" s="35">
        <f t="shared" si="1"/>
        <v>64357018086</v>
      </c>
      <c r="I18" s="31">
        <f t="shared" si="1"/>
        <v>71663224070</v>
      </c>
      <c r="J18" s="32">
        <f t="shared" si="1"/>
        <v>75246652267</v>
      </c>
      <c r="K18" s="34">
        <f t="shared" si="1"/>
        <v>79716355352</v>
      </c>
    </row>
    <row r="19" spans="1:11" x14ac:dyDescent="0.25">
      <c r="A19" s="30" t="s">
        <v>30</v>
      </c>
      <c r="B19" s="36">
        <f>+B10-B18</f>
        <v>1213428343</v>
      </c>
      <c r="C19" s="37">
        <f t="shared" ref="C19:K19" si="2">+C10-C18</f>
        <v>1662297284</v>
      </c>
      <c r="D19" s="38">
        <f t="shared" si="2"/>
        <v>3173074796</v>
      </c>
      <c r="E19" s="36">
        <f t="shared" si="2"/>
        <v>-387290068</v>
      </c>
      <c r="F19" s="37">
        <f t="shared" si="2"/>
        <v>-148976194</v>
      </c>
      <c r="G19" s="39">
        <f t="shared" si="2"/>
        <v>-148976194</v>
      </c>
      <c r="H19" s="40">
        <f t="shared" si="2"/>
        <v>3114805675</v>
      </c>
      <c r="I19" s="36">
        <f t="shared" si="2"/>
        <v>-501712511</v>
      </c>
      <c r="J19" s="37">
        <f t="shared" si="2"/>
        <v>-578570001</v>
      </c>
      <c r="K19" s="39">
        <f t="shared" si="2"/>
        <v>502118274</v>
      </c>
    </row>
    <row r="20" spans="1:11" x14ac:dyDescent="0.25">
      <c r="A20" s="41" t="s">
        <v>31</v>
      </c>
      <c r="B20" s="42">
        <v>1703579201</v>
      </c>
      <c r="C20" s="43">
        <v>2175965170</v>
      </c>
      <c r="D20" s="44">
        <v>2535548140</v>
      </c>
      <c r="E20" s="42">
        <v>3552051972</v>
      </c>
      <c r="F20" s="43">
        <v>3158242624</v>
      </c>
      <c r="G20" s="45">
        <v>3158242624</v>
      </c>
      <c r="H20" s="46">
        <v>2612521914</v>
      </c>
      <c r="I20" s="42">
        <v>3855189661</v>
      </c>
      <c r="J20" s="43">
        <v>4180135543</v>
      </c>
      <c r="K20" s="45">
        <v>2856189284</v>
      </c>
    </row>
    <row r="21" spans="1:11" x14ac:dyDescent="0.25">
      <c r="A21" s="47" t="s">
        <v>32</v>
      </c>
      <c r="B21" s="48">
        <v>47940</v>
      </c>
      <c r="C21" s="49">
        <v>7713866</v>
      </c>
      <c r="D21" s="50">
        <v>117300</v>
      </c>
      <c r="E21" s="48">
        <v>0</v>
      </c>
      <c r="F21" s="49">
        <v>0</v>
      </c>
      <c r="G21" s="51">
        <v>0</v>
      </c>
      <c r="H21" s="52">
        <v>898125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2917055484</v>
      </c>
      <c r="C22" s="55">
        <f t="shared" ref="C22:K22" si="3">SUM(C19:C21)</f>
        <v>3845976320</v>
      </c>
      <c r="D22" s="56">
        <f t="shared" si="3"/>
        <v>5708740236</v>
      </c>
      <c r="E22" s="54">
        <f t="shared" si="3"/>
        <v>3164761904</v>
      </c>
      <c r="F22" s="55">
        <f t="shared" si="3"/>
        <v>3009266430</v>
      </c>
      <c r="G22" s="57">
        <f t="shared" si="3"/>
        <v>3009266430</v>
      </c>
      <c r="H22" s="58">
        <f t="shared" si="3"/>
        <v>5728225714</v>
      </c>
      <c r="I22" s="54">
        <f t="shared" si="3"/>
        <v>3353477150</v>
      </c>
      <c r="J22" s="55">
        <f t="shared" si="3"/>
        <v>3601565542</v>
      </c>
      <c r="K22" s="57">
        <f t="shared" si="3"/>
        <v>3358307558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2917055484</v>
      </c>
      <c r="C24" s="37">
        <f t="shared" ref="C24:K24" si="4">SUM(C22:C23)</f>
        <v>3845976320</v>
      </c>
      <c r="D24" s="38">
        <f t="shared" si="4"/>
        <v>5708740236</v>
      </c>
      <c r="E24" s="36">
        <f t="shared" si="4"/>
        <v>3164761904</v>
      </c>
      <c r="F24" s="37">
        <f t="shared" si="4"/>
        <v>3009266430</v>
      </c>
      <c r="G24" s="39">
        <f t="shared" si="4"/>
        <v>3009266430</v>
      </c>
      <c r="H24" s="40">
        <f t="shared" si="4"/>
        <v>5728225714</v>
      </c>
      <c r="I24" s="36">
        <f t="shared" si="4"/>
        <v>3353477150</v>
      </c>
      <c r="J24" s="37">
        <f t="shared" si="4"/>
        <v>3601565542</v>
      </c>
      <c r="K24" s="39">
        <f t="shared" si="4"/>
        <v>3358307558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3707400913</v>
      </c>
      <c r="C27" s="66">
        <v>6925186100</v>
      </c>
      <c r="D27" s="67">
        <v>9414318417</v>
      </c>
      <c r="E27" s="68">
        <v>12073294723</v>
      </c>
      <c r="F27" s="66">
        <v>11454063336</v>
      </c>
      <c r="G27" s="69">
        <v>11454063336</v>
      </c>
      <c r="H27" s="70">
        <v>9323404398</v>
      </c>
      <c r="I27" s="68">
        <v>12937677817</v>
      </c>
      <c r="J27" s="66">
        <v>14301231391</v>
      </c>
      <c r="K27" s="69">
        <v>12946886826</v>
      </c>
    </row>
    <row r="28" spans="1:11" x14ac:dyDescent="0.25">
      <c r="A28" s="71" t="s">
        <v>36</v>
      </c>
      <c r="B28" s="17">
        <v>735456556</v>
      </c>
      <c r="C28" s="17">
        <v>2175965177</v>
      </c>
      <c r="D28" s="21">
        <v>2579516904</v>
      </c>
      <c r="E28" s="22">
        <v>3552051971</v>
      </c>
      <c r="F28" s="17">
        <v>3158242627</v>
      </c>
      <c r="G28" s="23">
        <v>3158242627</v>
      </c>
      <c r="H28" s="19">
        <v>2541365578</v>
      </c>
      <c r="I28" s="22">
        <v>3855189659</v>
      </c>
      <c r="J28" s="17">
        <v>4180135547</v>
      </c>
      <c r="K28" s="23">
        <v>2856189291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787094897</v>
      </c>
      <c r="C30" s="17">
        <v>1758326143</v>
      </c>
      <c r="D30" s="21">
        <v>2544486052</v>
      </c>
      <c r="E30" s="22">
        <v>7279729847</v>
      </c>
      <c r="F30" s="17">
        <v>6309925238</v>
      </c>
      <c r="G30" s="23">
        <v>6309925238</v>
      </c>
      <c r="H30" s="19">
        <v>5522441769</v>
      </c>
      <c r="I30" s="22">
        <v>5000000000</v>
      </c>
      <c r="J30" s="17">
        <v>5000000001</v>
      </c>
      <c r="K30" s="23">
        <v>5000000000</v>
      </c>
    </row>
    <row r="31" spans="1:11" x14ac:dyDescent="0.25">
      <c r="A31" s="20" t="s">
        <v>38</v>
      </c>
      <c r="B31" s="17">
        <v>2083102324</v>
      </c>
      <c r="C31" s="17">
        <v>2989916237</v>
      </c>
      <c r="D31" s="21">
        <v>4289780462</v>
      </c>
      <c r="E31" s="22">
        <v>1241512905</v>
      </c>
      <c r="F31" s="17">
        <v>1985895471</v>
      </c>
      <c r="G31" s="23">
        <v>1985895471</v>
      </c>
      <c r="H31" s="19">
        <v>1259779561</v>
      </c>
      <c r="I31" s="22">
        <v>4082488158</v>
      </c>
      <c r="J31" s="17">
        <v>5121095843</v>
      </c>
      <c r="K31" s="23">
        <v>5090697535</v>
      </c>
    </row>
    <row r="32" spans="1:11" x14ac:dyDescent="0.25">
      <c r="A32" s="30" t="s">
        <v>39</v>
      </c>
      <c r="B32" s="66">
        <f>SUM(B28:B31)</f>
        <v>3605653777</v>
      </c>
      <c r="C32" s="66">
        <f t="shared" ref="C32:K32" si="5">SUM(C28:C31)</f>
        <v>6924207557</v>
      </c>
      <c r="D32" s="67">
        <f t="shared" si="5"/>
        <v>9413783418</v>
      </c>
      <c r="E32" s="68">
        <f t="shared" si="5"/>
        <v>12073294723</v>
      </c>
      <c r="F32" s="66">
        <f t="shared" si="5"/>
        <v>11454063336</v>
      </c>
      <c r="G32" s="69">
        <f t="shared" si="5"/>
        <v>11454063336</v>
      </c>
      <c r="H32" s="70">
        <f t="shared" si="5"/>
        <v>9323586908</v>
      </c>
      <c r="I32" s="68">
        <f t="shared" si="5"/>
        <v>12937677817</v>
      </c>
      <c r="J32" s="66">
        <f t="shared" si="5"/>
        <v>14301231391</v>
      </c>
      <c r="K32" s="69">
        <f t="shared" si="5"/>
        <v>12946886826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17317121341</v>
      </c>
      <c r="C35" s="17">
        <v>20402203495</v>
      </c>
      <c r="D35" s="21">
        <v>22519616988</v>
      </c>
      <c r="E35" s="22">
        <v>24373058273</v>
      </c>
      <c r="F35" s="17">
        <v>26188713242</v>
      </c>
      <c r="G35" s="23">
        <v>26188713242</v>
      </c>
      <c r="H35" s="19">
        <v>25696247619</v>
      </c>
      <c r="I35" s="22">
        <v>25925854046</v>
      </c>
      <c r="J35" s="17">
        <v>23846822399</v>
      </c>
      <c r="K35" s="23">
        <v>23263038640</v>
      </c>
    </row>
    <row r="36" spans="1:11" x14ac:dyDescent="0.25">
      <c r="A36" s="20" t="s">
        <v>42</v>
      </c>
      <c r="B36" s="17">
        <v>63374345254</v>
      </c>
      <c r="C36" s="17">
        <v>66319455698</v>
      </c>
      <c r="D36" s="21">
        <v>70813817713</v>
      </c>
      <c r="E36" s="22">
        <v>79301352512</v>
      </c>
      <c r="F36" s="17">
        <v>76682140454</v>
      </c>
      <c r="G36" s="23">
        <v>76682140454</v>
      </c>
      <c r="H36" s="19">
        <v>76335658372</v>
      </c>
      <c r="I36" s="22">
        <v>85718784334</v>
      </c>
      <c r="J36" s="17">
        <v>95897862444</v>
      </c>
      <c r="K36" s="23">
        <v>104339300274</v>
      </c>
    </row>
    <row r="37" spans="1:11" x14ac:dyDescent="0.25">
      <c r="A37" s="20" t="s">
        <v>43</v>
      </c>
      <c r="B37" s="17">
        <v>10295757520</v>
      </c>
      <c r="C37" s="17">
        <v>12285145491</v>
      </c>
      <c r="D37" s="21">
        <v>15154137847</v>
      </c>
      <c r="E37" s="22">
        <v>16139374416</v>
      </c>
      <c r="F37" s="17">
        <v>14719085901</v>
      </c>
      <c r="G37" s="23">
        <v>14719085901</v>
      </c>
      <c r="H37" s="19">
        <v>15086578580</v>
      </c>
      <c r="I37" s="22">
        <v>16649610108</v>
      </c>
      <c r="J37" s="17">
        <v>17340669179</v>
      </c>
      <c r="K37" s="23">
        <v>17931757206</v>
      </c>
    </row>
    <row r="38" spans="1:11" x14ac:dyDescent="0.25">
      <c r="A38" s="20" t="s">
        <v>44</v>
      </c>
      <c r="B38" s="17">
        <v>12123465535</v>
      </c>
      <c r="C38" s="17">
        <v>12293104926</v>
      </c>
      <c r="D38" s="21">
        <v>10384531735</v>
      </c>
      <c r="E38" s="22">
        <v>19702418950</v>
      </c>
      <c r="F38" s="17">
        <v>17208751179</v>
      </c>
      <c r="G38" s="23">
        <v>17208751179</v>
      </c>
      <c r="H38" s="19">
        <v>13476873764</v>
      </c>
      <c r="I38" s="22">
        <v>20716422391</v>
      </c>
      <c r="J38" s="17">
        <v>24534196076</v>
      </c>
      <c r="K38" s="23">
        <v>28454585513</v>
      </c>
    </row>
    <row r="39" spans="1:11" x14ac:dyDescent="0.25">
      <c r="A39" s="20" t="s">
        <v>45</v>
      </c>
      <c r="B39" s="17">
        <v>55406543474</v>
      </c>
      <c r="C39" s="17">
        <v>58322382284</v>
      </c>
      <c r="D39" s="21">
        <v>62103644292</v>
      </c>
      <c r="E39" s="22">
        <v>67832617447</v>
      </c>
      <c r="F39" s="17">
        <v>70943016555</v>
      </c>
      <c r="G39" s="23">
        <v>70943016555</v>
      </c>
      <c r="H39" s="19">
        <v>67831474439</v>
      </c>
      <c r="I39" s="22">
        <v>74278605894</v>
      </c>
      <c r="J39" s="17">
        <v>77869819598</v>
      </c>
      <c r="K39" s="23">
        <v>81215996205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84093793627</v>
      </c>
      <c r="C42" s="17">
        <v>2182644227</v>
      </c>
      <c r="D42" s="21">
        <v>7918705468</v>
      </c>
      <c r="E42" s="22">
        <v>6507537787</v>
      </c>
      <c r="F42" s="17">
        <v>6579688762</v>
      </c>
      <c r="G42" s="23">
        <v>6579688762</v>
      </c>
      <c r="H42" s="19">
        <v>13402968605</v>
      </c>
      <c r="I42" s="22">
        <v>6885243599</v>
      </c>
      <c r="J42" s="17">
        <v>7343543394</v>
      </c>
      <c r="K42" s="23">
        <v>7417795735</v>
      </c>
    </row>
    <row r="43" spans="1:11" x14ac:dyDescent="0.25">
      <c r="A43" s="20" t="s">
        <v>48</v>
      </c>
      <c r="B43" s="17">
        <v>-5578265529</v>
      </c>
      <c r="C43" s="17">
        <v>-5492008540</v>
      </c>
      <c r="D43" s="21">
        <v>-7198929543</v>
      </c>
      <c r="E43" s="22">
        <v>-11346470084</v>
      </c>
      <c r="F43" s="17">
        <v>-9589830876</v>
      </c>
      <c r="G43" s="23">
        <v>-9589830876</v>
      </c>
      <c r="H43" s="19">
        <v>-7962977617</v>
      </c>
      <c r="I43" s="22">
        <v>-12689670320</v>
      </c>
      <c r="J43" s="17">
        <v>-14069511343</v>
      </c>
      <c r="K43" s="23">
        <v>-12676526892</v>
      </c>
    </row>
    <row r="44" spans="1:11" x14ac:dyDescent="0.25">
      <c r="A44" s="20" t="s">
        <v>49</v>
      </c>
      <c r="B44" s="17">
        <v>0</v>
      </c>
      <c r="C44" s="17">
        <v>-51003400</v>
      </c>
      <c r="D44" s="21">
        <v>-690303883</v>
      </c>
      <c r="E44" s="22">
        <v>4500666543</v>
      </c>
      <c r="F44" s="17">
        <v>4252505770</v>
      </c>
      <c r="G44" s="23">
        <v>4252505770</v>
      </c>
      <c r="H44" s="19">
        <v>1029147276</v>
      </c>
      <c r="I44" s="22">
        <v>3882698544</v>
      </c>
      <c r="J44" s="17">
        <v>3594813965</v>
      </c>
      <c r="K44" s="23">
        <v>3297015847</v>
      </c>
    </row>
    <row r="45" spans="1:11" x14ac:dyDescent="0.25">
      <c r="A45" s="30" t="s">
        <v>50</v>
      </c>
      <c r="B45" s="66">
        <v>89547683678</v>
      </c>
      <c r="C45" s="66">
        <v>7737083379</v>
      </c>
      <c r="D45" s="67">
        <v>12624410780</v>
      </c>
      <c r="E45" s="68">
        <v>10885449932</v>
      </c>
      <c r="F45" s="66">
        <v>13948133201</v>
      </c>
      <c r="G45" s="69">
        <v>13948133201</v>
      </c>
      <c r="H45" s="70">
        <v>19174907809</v>
      </c>
      <c r="I45" s="68">
        <v>14046899770</v>
      </c>
      <c r="J45" s="66">
        <v>10431874543</v>
      </c>
      <c r="K45" s="69">
        <v>7982737227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17607440242</v>
      </c>
      <c r="C48" s="17">
        <v>17983576007</v>
      </c>
      <c r="D48" s="21">
        <v>16602366998</v>
      </c>
      <c r="E48" s="22">
        <v>16164816490</v>
      </c>
      <c r="F48" s="17">
        <v>18004772035</v>
      </c>
      <c r="G48" s="23">
        <v>18004772035</v>
      </c>
      <c r="H48" s="19">
        <v>20528557744</v>
      </c>
      <c r="I48" s="22">
        <v>15755251842</v>
      </c>
      <c r="J48" s="17">
        <v>12296755520</v>
      </c>
      <c r="K48" s="23">
        <v>10010445695</v>
      </c>
    </row>
    <row r="49" spans="1:11" x14ac:dyDescent="0.25">
      <c r="A49" s="20" t="s">
        <v>53</v>
      </c>
      <c r="B49" s="17">
        <f>+B75</f>
        <v>7174047670.4891777</v>
      </c>
      <c r="C49" s="17">
        <f t="shared" ref="C49:K49" si="6">+C75</f>
        <v>8071698566.8158445</v>
      </c>
      <c r="D49" s="21">
        <f t="shared" si="6"/>
        <v>8030001975.0400848</v>
      </c>
      <c r="E49" s="22">
        <f t="shared" si="6"/>
        <v>10163343535.783266</v>
      </c>
      <c r="F49" s="17">
        <f t="shared" si="6"/>
        <v>9526947225.4970284</v>
      </c>
      <c r="G49" s="23">
        <f t="shared" si="6"/>
        <v>9526947225.4970284</v>
      </c>
      <c r="H49" s="19">
        <f t="shared" si="6"/>
        <v>8623212944.8087063</v>
      </c>
      <c r="I49" s="22">
        <f t="shared" si="6"/>
        <v>7963097397.1651993</v>
      </c>
      <c r="J49" s="17">
        <f t="shared" si="6"/>
        <v>6530062297.8968487</v>
      </c>
      <c r="K49" s="23">
        <f t="shared" si="6"/>
        <v>6598038630.778904</v>
      </c>
    </row>
    <row r="50" spans="1:11" x14ac:dyDescent="0.25">
      <c r="A50" s="30" t="s">
        <v>54</v>
      </c>
      <c r="B50" s="66">
        <f>+B48-B49</f>
        <v>10433392571.510822</v>
      </c>
      <c r="C50" s="66">
        <f t="shared" ref="C50:K50" si="7">+C48-C49</f>
        <v>9911877440.1841545</v>
      </c>
      <c r="D50" s="67">
        <f t="shared" si="7"/>
        <v>8572365022.9599152</v>
      </c>
      <c r="E50" s="68">
        <f t="shared" si="7"/>
        <v>6001472954.2167339</v>
      </c>
      <c r="F50" s="66">
        <f t="shared" si="7"/>
        <v>8477824809.5029716</v>
      </c>
      <c r="G50" s="69">
        <f t="shared" si="7"/>
        <v>8477824809.5029716</v>
      </c>
      <c r="H50" s="70">
        <f t="shared" si="7"/>
        <v>11905344799.191294</v>
      </c>
      <c r="I50" s="68">
        <f t="shared" si="7"/>
        <v>7792154444.8348007</v>
      </c>
      <c r="J50" s="66">
        <f t="shared" si="7"/>
        <v>5766693222.1031513</v>
      </c>
      <c r="K50" s="69">
        <f t="shared" si="7"/>
        <v>3412407064.221096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52998186102</v>
      </c>
      <c r="C53" s="17">
        <v>55487770820</v>
      </c>
      <c r="D53" s="21">
        <v>58983149873</v>
      </c>
      <c r="E53" s="22">
        <v>71468635210</v>
      </c>
      <c r="F53" s="17">
        <v>66442674173</v>
      </c>
      <c r="G53" s="23">
        <v>66442674173</v>
      </c>
      <c r="H53" s="19">
        <v>61465526849</v>
      </c>
      <c r="I53" s="22">
        <v>75321744426</v>
      </c>
      <c r="J53" s="17">
        <v>85287073188</v>
      </c>
      <c r="K53" s="23">
        <v>93534388376</v>
      </c>
    </row>
    <row r="54" spans="1:11" x14ac:dyDescent="0.25">
      <c r="A54" s="20" t="s">
        <v>57</v>
      </c>
      <c r="B54" s="17">
        <v>3090965214</v>
      </c>
      <c r="C54" s="17">
        <v>3274272828</v>
      </c>
      <c r="D54" s="21">
        <v>3531548062</v>
      </c>
      <c r="E54" s="22">
        <v>3849498303</v>
      </c>
      <c r="F54" s="17">
        <v>3855157486</v>
      </c>
      <c r="G54" s="23">
        <v>3855157486</v>
      </c>
      <c r="H54" s="19">
        <v>3822181209</v>
      </c>
      <c r="I54" s="22">
        <v>4025354198</v>
      </c>
      <c r="J54" s="17">
        <v>4255890841</v>
      </c>
      <c r="K54" s="23">
        <v>4658803416</v>
      </c>
    </row>
    <row r="55" spans="1:11" x14ac:dyDescent="0.25">
      <c r="A55" s="20" t="s">
        <v>58</v>
      </c>
      <c r="B55" s="17">
        <v>2198931941</v>
      </c>
      <c r="C55" s="17">
        <v>3559291344</v>
      </c>
      <c r="D55" s="21">
        <v>5380549746</v>
      </c>
      <c r="E55" s="22">
        <v>7058544570</v>
      </c>
      <c r="F55" s="17">
        <v>6928782774</v>
      </c>
      <c r="G55" s="23">
        <v>6928782774</v>
      </c>
      <c r="H55" s="19">
        <v>5728521623</v>
      </c>
      <c r="I55" s="22">
        <v>7383907701</v>
      </c>
      <c r="J55" s="17">
        <v>8105936360</v>
      </c>
      <c r="K55" s="23">
        <v>7826045605</v>
      </c>
    </row>
    <row r="56" spans="1:11" x14ac:dyDescent="0.25">
      <c r="A56" s="20" t="s">
        <v>59</v>
      </c>
      <c r="B56" s="17">
        <v>1503394312</v>
      </c>
      <c r="C56" s="17">
        <v>1792002041</v>
      </c>
      <c r="D56" s="21">
        <v>1332203809</v>
      </c>
      <c r="E56" s="22">
        <v>5707793598</v>
      </c>
      <c r="F56" s="17">
        <v>6181580039</v>
      </c>
      <c r="G56" s="23">
        <v>6181580039</v>
      </c>
      <c r="H56" s="19">
        <v>804803802</v>
      </c>
      <c r="I56" s="22">
        <v>6885578760</v>
      </c>
      <c r="J56" s="17">
        <v>7368262738</v>
      </c>
      <c r="K56" s="23">
        <v>7595618432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1168692753</v>
      </c>
      <c r="J59" s="17">
        <v>1240535791</v>
      </c>
      <c r="K59" s="23">
        <v>1367198909</v>
      </c>
    </row>
    <row r="60" spans="1:11" x14ac:dyDescent="0.25">
      <c r="A60" s="20" t="s">
        <v>62</v>
      </c>
      <c r="B60" s="17">
        <v>1361488206</v>
      </c>
      <c r="C60" s="17">
        <v>1457192161</v>
      </c>
      <c r="D60" s="21">
        <v>1954800537</v>
      </c>
      <c r="E60" s="22">
        <v>2637348721</v>
      </c>
      <c r="F60" s="17">
        <v>2649615406</v>
      </c>
      <c r="G60" s="23">
        <v>2649615406</v>
      </c>
      <c r="H60" s="19">
        <v>2150455041</v>
      </c>
      <c r="I60" s="22">
        <v>3359619537</v>
      </c>
      <c r="J60" s="17">
        <v>3605913857</v>
      </c>
      <c r="K60" s="23">
        <v>3994184952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25906</v>
      </c>
      <c r="C64" s="86">
        <v>22828</v>
      </c>
      <c r="D64" s="87">
        <v>22828</v>
      </c>
      <c r="E64" s="85">
        <v>21406</v>
      </c>
      <c r="F64" s="86">
        <v>21406</v>
      </c>
      <c r="G64" s="87">
        <v>21406</v>
      </c>
      <c r="H64" s="88">
        <v>21406</v>
      </c>
      <c r="I64" s="85">
        <v>19828</v>
      </c>
      <c r="J64" s="86">
        <v>18328</v>
      </c>
      <c r="K64" s="87">
        <v>16828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1.0622933125981069</v>
      </c>
      <c r="C70" s="5">
        <f t="shared" ref="C70:K70" si="8">IF(ISERROR(C71/C72),0,(C71/C72))</f>
        <v>0.99993246052236706</v>
      </c>
      <c r="D70" s="5">
        <f t="shared" si="8"/>
        <v>1.0090256407037574</v>
      </c>
      <c r="E70" s="5">
        <f t="shared" si="8"/>
        <v>1.0080458121831679</v>
      </c>
      <c r="F70" s="5">
        <f t="shared" si="8"/>
        <v>1.0082126240377225</v>
      </c>
      <c r="G70" s="5">
        <f t="shared" si="8"/>
        <v>1.0082126240377225</v>
      </c>
      <c r="H70" s="5">
        <f t="shared" si="8"/>
        <v>1.0409170982102105</v>
      </c>
      <c r="I70" s="5">
        <f t="shared" si="8"/>
        <v>1.0049788596192735</v>
      </c>
      <c r="J70" s="5">
        <f t="shared" si="8"/>
        <v>1.0077796650597104</v>
      </c>
      <c r="K70" s="5">
        <f t="shared" si="8"/>
        <v>1.0105581263218013</v>
      </c>
    </row>
    <row r="71" spans="1:11" ht="13" hidden="1" x14ac:dyDescent="0.3">
      <c r="A71" s="1" t="s">
        <v>111</v>
      </c>
      <c r="B71" s="2">
        <f>+B83</f>
        <v>39104514000</v>
      </c>
      <c r="C71" s="2">
        <f t="shared" ref="C71:K71" si="9">+C83</f>
        <v>38722706230</v>
      </c>
      <c r="D71" s="2">
        <f t="shared" si="9"/>
        <v>44908963243</v>
      </c>
      <c r="E71" s="2">
        <f t="shared" si="9"/>
        <v>47368577064</v>
      </c>
      <c r="F71" s="2">
        <f t="shared" si="9"/>
        <v>48326745080</v>
      </c>
      <c r="G71" s="2">
        <f t="shared" si="9"/>
        <v>48326745080</v>
      </c>
      <c r="H71" s="2">
        <f t="shared" si="9"/>
        <v>50906635979</v>
      </c>
      <c r="I71" s="2">
        <f t="shared" si="9"/>
        <v>53126457427</v>
      </c>
      <c r="J71" s="2">
        <f t="shared" si="9"/>
        <v>56127365536</v>
      </c>
      <c r="K71" s="2">
        <f t="shared" si="9"/>
        <v>60281069622</v>
      </c>
    </row>
    <row r="72" spans="1:11" ht="13" hidden="1" x14ac:dyDescent="0.3">
      <c r="A72" s="1" t="s">
        <v>112</v>
      </c>
      <c r="B72" s="2">
        <f>+B77</f>
        <v>36811409369</v>
      </c>
      <c r="C72" s="2">
        <f t="shared" ref="C72:K72" si="10">+C77</f>
        <v>38725321718</v>
      </c>
      <c r="D72" s="2">
        <f t="shared" si="10"/>
        <v>44507256735</v>
      </c>
      <c r="E72" s="2">
        <f t="shared" si="10"/>
        <v>46990500324</v>
      </c>
      <c r="F72" s="2">
        <f t="shared" si="10"/>
        <v>47933088644</v>
      </c>
      <c r="G72" s="2">
        <f t="shared" si="10"/>
        <v>47933088644</v>
      </c>
      <c r="H72" s="2">
        <f t="shared" si="10"/>
        <v>48905562284</v>
      </c>
      <c r="I72" s="2">
        <f t="shared" si="10"/>
        <v>52863258683</v>
      </c>
      <c r="J72" s="2">
        <f t="shared" si="10"/>
        <v>55694084215</v>
      </c>
      <c r="K72" s="2">
        <f t="shared" si="10"/>
        <v>59651264041</v>
      </c>
    </row>
    <row r="73" spans="1:11" ht="13" hidden="1" x14ac:dyDescent="0.3">
      <c r="A73" s="1" t="s">
        <v>113</v>
      </c>
      <c r="B73" s="2">
        <f>+B74</f>
        <v>1600937949</v>
      </c>
      <c r="C73" s="2">
        <f t="shared" ref="C73:K73" si="11">+(C78+C80+C81+C82)-(B78+B80+B81+B82)</f>
        <v>1605363513</v>
      </c>
      <c r="D73" s="2">
        <f t="shared" si="11"/>
        <v>1406038446</v>
      </c>
      <c r="E73" s="2">
        <f t="shared" si="11"/>
        <v>1233266763</v>
      </c>
      <c r="F73" s="2">
        <f>+(F78+F80+F81+F82)-(D78+D80+D81+D82)</f>
        <v>873535919</v>
      </c>
      <c r="G73" s="2">
        <f>+(G78+G80+G81+G82)-(D78+D80+D81+D82)</f>
        <v>873535919</v>
      </c>
      <c r="H73" s="2">
        <f>+(H78+H80+H81+H82)-(D78+D80+D81+D82)</f>
        <v>-97067146</v>
      </c>
      <c r="I73" s="2">
        <f>+(I78+I80+I81+I82)-(E78+E80+E81+E82)</f>
        <v>1226961854</v>
      </c>
      <c r="J73" s="2">
        <f t="shared" si="11"/>
        <v>1658294479</v>
      </c>
      <c r="K73" s="2">
        <f t="shared" si="11"/>
        <v>1787605467</v>
      </c>
    </row>
    <row r="74" spans="1:11" ht="13" hidden="1" x14ac:dyDescent="0.3">
      <c r="A74" s="1" t="s">
        <v>114</v>
      </c>
      <c r="B74" s="2">
        <f>+TREND(C74:E74)</f>
        <v>1600937949</v>
      </c>
      <c r="C74" s="2">
        <f>+C73</f>
        <v>1605363513</v>
      </c>
      <c r="D74" s="2">
        <f t="shared" ref="D74:K74" si="12">+D73</f>
        <v>1406038446</v>
      </c>
      <c r="E74" s="2">
        <f t="shared" si="12"/>
        <v>1233266763</v>
      </c>
      <c r="F74" s="2">
        <f t="shared" si="12"/>
        <v>873535919</v>
      </c>
      <c r="G74" s="2">
        <f t="shared" si="12"/>
        <v>873535919</v>
      </c>
      <c r="H74" s="2">
        <f t="shared" si="12"/>
        <v>-97067146</v>
      </c>
      <c r="I74" s="2">
        <f t="shared" si="12"/>
        <v>1226961854</v>
      </c>
      <c r="J74" s="2">
        <f t="shared" si="12"/>
        <v>1658294479</v>
      </c>
      <c r="K74" s="2">
        <f t="shared" si="12"/>
        <v>1787605467</v>
      </c>
    </row>
    <row r="75" spans="1:11" ht="13" hidden="1" x14ac:dyDescent="0.3">
      <c r="A75" s="1" t="s">
        <v>115</v>
      </c>
      <c r="B75" s="2">
        <f>+B84-(((B80+B81+B82+B78)*B70)-B79)</f>
        <v>7174047670.4891777</v>
      </c>
      <c r="C75" s="2">
        <f t="shared" ref="C75:K75" si="13">+C84-(((C80+C81+C82+C78)*C70)-C79)</f>
        <v>8071698566.8158445</v>
      </c>
      <c r="D75" s="2">
        <f t="shared" si="13"/>
        <v>8030001975.0400848</v>
      </c>
      <c r="E75" s="2">
        <f t="shared" si="13"/>
        <v>10163343535.783266</v>
      </c>
      <c r="F75" s="2">
        <f t="shared" si="13"/>
        <v>9526947225.4970284</v>
      </c>
      <c r="G75" s="2">
        <f t="shared" si="13"/>
        <v>9526947225.4970284</v>
      </c>
      <c r="H75" s="2">
        <f t="shared" si="13"/>
        <v>8623212944.8087063</v>
      </c>
      <c r="I75" s="2">
        <f t="shared" si="13"/>
        <v>7963097397.1651993</v>
      </c>
      <c r="J75" s="2">
        <f t="shared" si="13"/>
        <v>6530062297.8968487</v>
      </c>
      <c r="K75" s="2">
        <f t="shared" si="13"/>
        <v>6598038630.778904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36811409369</v>
      </c>
      <c r="C77" s="3">
        <v>38725321718</v>
      </c>
      <c r="D77" s="3">
        <v>44507256735</v>
      </c>
      <c r="E77" s="3">
        <v>46990500324</v>
      </c>
      <c r="F77" s="3">
        <v>47933088644</v>
      </c>
      <c r="G77" s="3">
        <v>47933088644</v>
      </c>
      <c r="H77" s="3">
        <v>48905562284</v>
      </c>
      <c r="I77" s="3">
        <v>52863258683</v>
      </c>
      <c r="J77" s="3">
        <v>55694084215</v>
      </c>
      <c r="K77" s="3">
        <v>59651264041</v>
      </c>
    </row>
    <row r="78" spans="1:11" ht="13" hidden="1" x14ac:dyDescent="0.3">
      <c r="A78" s="1" t="s">
        <v>69</v>
      </c>
      <c r="B78" s="3">
        <v>4136243</v>
      </c>
      <c r="C78" s="3">
        <v>849668</v>
      </c>
      <c r="D78" s="3">
        <v>114313</v>
      </c>
      <c r="E78" s="3">
        <v>162320656</v>
      </c>
      <c r="F78" s="3">
        <v>193416760</v>
      </c>
      <c r="G78" s="3">
        <v>193416760</v>
      </c>
      <c r="H78" s="3">
        <v>58427</v>
      </c>
      <c r="I78" s="3">
        <v>190423777</v>
      </c>
      <c r="J78" s="3">
        <v>187443363</v>
      </c>
      <c r="K78" s="3">
        <v>184471185</v>
      </c>
    </row>
    <row r="79" spans="1:11" ht="13" hidden="1" x14ac:dyDescent="0.3">
      <c r="A79" s="1" t="s">
        <v>70</v>
      </c>
      <c r="B79" s="3">
        <v>5315885807</v>
      </c>
      <c r="C79" s="3">
        <v>7743868525</v>
      </c>
      <c r="D79" s="3">
        <v>9198701947</v>
      </c>
      <c r="E79" s="3">
        <v>11414080257</v>
      </c>
      <c r="F79" s="3">
        <v>10050192856</v>
      </c>
      <c r="G79" s="3">
        <v>10050192856</v>
      </c>
      <c r="H79" s="3">
        <v>9639766877</v>
      </c>
      <c r="I79" s="3">
        <v>11470775753</v>
      </c>
      <c r="J79" s="3">
        <v>11677011260</v>
      </c>
      <c r="K79" s="3">
        <v>11985747260</v>
      </c>
    </row>
    <row r="80" spans="1:11" ht="13" hidden="1" x14ac:dyDescent="0.3">
      <c r="A80" s="1" t="s">
        <v>71</v>
      </c>
      <c r="B80" s="3">
        <v>2618235987</v>
      </c>
      <c r="C80" s="3">
        <v>3500963725</v>
      </c>
      <c r="D80" s="3">
        <v>3573757656</v>
      </c>
      <c r="E80" s="3">
        <v>3881122720</v>
      </c>
      <c r="F80" s="3">
        <v>3478118534</v>
      </c>
      <c r="G80" s="3">
        <v>3478118534</v>
      </c>
      <c r="H80" s="3">
        <v>3223993383</v>
      </c>
      <c r="I80" s="3">
        <v>4284376296</v>
      </c>
      <c r="J80" s="3">
        <v>5122971130</v>
      </c>
      <c r="K80" s="3">
        <v>6047406710</v>
      </c>
    </row>
    <row r="81" spans="1:11" ht="13" hidden="1" x14ac:dyDescent="0.3">
      <c r="A81" s="1" t="s">
        <v>72</v>
      </c>
      <c r="B81" s="3">
        <v>2719439603</v>
      </c>
      <c r="C81" s="3">
        <v>3449171677</v>
      </c>
      <c r="D81" s="3">
        <v>4782454801</v>
      </c>
      <c r="E81" s="3">
        <v>5542519186</v>
      </c>
      <c r="F81" s="3">
        <v>5553669922</v>
      </c>
      <c r="G81" s="3">
        <v>5553669922</v>
      </c>
      <c r="H81" s="3">
        <v>4860994890</v>
      </c>
      <c r="I81" s="3">
        <v>6337043901</v>
      </c>
      <c r="J81" s="3">
        <v>7159772640</v>
      </c>
      <c r="K81" s="3">
        <v>8025922940</v>
      </c>
    </row>
    <row r="82" spans="1:11" ht="13" hidden="1" x14ac:dyDescent="0.3">
      <c r="A82" s="1" t="s">
        <v>73</v>
      </c>
      <c r="B82" s="3">
        <v>4267459</v>
      </c>
      <c r="C82" s="3">
        <v>457735</v>
      </c>
      <c r="D82" s="3">
        <v>1154481</v>
      </c>
      <c r="E82" s="3">
        <v>4785452</v>
      </c>
      <c r="F82" s="3">
        <v>5811954</v>
      </c>
      <c r="G82" s="3">
        <v>5811954</v>
      </c>
      <c r="H82" s="3">
        <v>175367405</v>
      </c>
      <c r="I82" s="3">
        <v>5865894</v>
      </c>
      <c r="J82" s="3">
        <v>5817214</v>
      </c>
      <c r="K82" s="3">
        <v>5808979</v>
      </c>
    </row>
    <row r="83" spans="1:11" ht="13" hidden="1" x14ac:dyDescent="0.3">
      <c r="A83" s="1" t="s">
        <v>74</v>
      </c>
      <c r="B83" s="3">
        <v>39104514000</v>
      </c>
      <c r="C83" s="3">
        <v>38722706230</v>
      </c>
      <c r="D83" s="3">
        <v>44908963243</v>
      </c>
      <c r="E83" s="3">
        <v>47368577064</v>
      </c>
      <c r="F83" s="3">
        <v>48326745080</v>
      </c>
      <c r="G83" s="3">
        <v>48326745080</v>
      </c>
      <c r="H83" s="3">
        <v>50906635979</v>
      </c>
      <c r="I83" s="3">
        <v>53126457427</v>
      </c>
      <c r="J83" s="3">
        <v>56127365536</v>
      </c>
      <c r="K83" s="3">
        <v>60281069622</v>
      </c>
    </row>
    <row r="84" spans="1:11" ht="13" hidden="1" x14ac:dyDescent="0.3">
      <c r="A84" s="1" t="s">
        <v>75</v>
      </c>
      <c r="B84" s="3">
        <v>7537266144</v>
      </c>
      <c r="C84" s="3">
        <v>7278803350</v>
      </c>
      <c r="D84" s="3">
        <v>7264212902</v>
      </c>
      <c r="E84" s="3">
        <v>8417176650</v>
      </c>
      <c r="F84" s="3">
        <v>8783582413</v>
      </c>
      <c r="G84" s="3">
        <v>8783582413</v>
      </c>
      <c r="H84" s="3">
        <v>7581852348</v>
      </c>
      <c r="I84" s="3">
        <v>7363891371</v>
      </c>
      <c r="J84" s="3">
        <v>7426114520</v>
      </c>
      <c r="K84" s="3">
        <v>9026498179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50995628</v>
      </c>
      <c r="C5" s="17">
        <v>49549693</v>
      </c>
      <c r="D5" s="21">
        <v>51341378</v>
      </c>
      <c r="E5" s="22">
        <v>52886678</v>
      </c>
      <c r="F5" s="17">
        <v>52495266</v>
      </c>
      <c r="G5" s="23">
        <v>52495266</v>
      </c>
      <c r="H5" s="19">
        <v>52476166</v>
      </c>
      <c r="I5" s="22">
        <v>55067534</v>
      </c>
      <c r="J5" s="17">
        <v>57600639</v>
      </c>
      <c r="K5" s="23">
        <v>60135069</v>
      </c>
    </row>
    <row r="6" spans="1:11" x14ac:dyDescent="0.25">
      <c r="A6" s="20" t="s">
        <v>18</v>
      </c>
      <c r="B6" s="17">
        <v>208744872</v>
      </c>
      <c r="C6" s="17">
        <v>211020804</v>
      </c>
      <c r="D6" s="21">
        <v>249178605</v>
      </c>
      <c r="E6" s="22">
        <v>312229492</v>
      </c>
      <c r="F6" s="17">
        <v>309316091</v>
      </c>
      <c r="G6" s="23">
        <v>309316091</v>
      </c>
      <c r="H6" s="19">
        <v>294091535</v>
      </c>
      <c r="I6" s="22">
        <v>340041194</v>
      </c>
      <c r="J6" s="17">
        <v>369491772</v>
      </c>
      <c r="K6" s="23">
        <v>401196798</v>
      </c>
    </row>
    <row r="7" spans="1:11" x14ac:dyDescent="0.25">
      <c r="A7" s="20" t="s">
        <v>19</v>
      </c>
      <c r="B7" s="17">
        <v>793900</v>
      </c>
      <c r="C7" s="17">
        <v>1418787</v>
      </c>
      <c r="D7" s="21">
        <v>1728706</v>
      </c>
      <c r="E7" s="22">
        <v>1558466</v>
      </c>
      <c r="F7" s="17">
        <v>1873466</v>
      </c>
      <c r="G7" s="23">
        <v>1873466</v>
      </c>
      <c r="H7" s="19">
        <v>2068409</v>
      </c>
      <c r="I7" s="22">
        <v>1954025</v>
      </c>
      <c r="J7" s="17">
        <v>2043910</v>
      </c>
      <c r="K7" s="23">
        <v>2133842</v>
      </c>
    </row>
    <row r="8" spans="1:11" x14ac:dyDescent="0.25">
      <c r="A8" s="20" t="s">
        <v>20</v>
      </c>
      <c r="B8" s="17">
        <v>85088105</v>
      </c>
      <c r="C8" s="17">
        <v>90122943</v>
      </c>
      <c r="D8" s="21">
        <v>99089718</v>
      </c>
      <c r="E8" s="22">
        <v>105677221</v>
      </c>
      <c r="F8" s="17">
        <v>112292133</v>
      </c>
      <c r="G8" s="23">
        <v>112292133</v>
      </c>
      <c r="H8" s="19">
        <v>104048381</v>
      </c>
      <c r="I8" s="22">
        <v>125959421</v>
      </c>
      <c r="J8" s="17">
        <v>115119679</v>
      </c>
      <c r="K8" s="23">
        <v>119600468</v>
      </c>
    </row>
    <row r="9" spans="1:11" x14ac:dyDescent="0.25">
      <c r="A9" s="20" t="s">
        <v>21</v>
      </c>
      <c r="B9" s="17">
        <v>27196152</v>
      </c>
      <c r="C9" s="17">
        <v>48682327</v>
      </c>
      <c r="D9" s="21">
        <v>68844163</v>
      </c>
      <c r="E9" s="22">
        <v>90041476</v>
      </c>
      <c r="F9" s="17">
        <v>94171995</v>
      </c>
      <c r="G9" s="23">
        <v>94171995</v>
      </c>
      <c r="H9" s="19">
        <v>80109362</v>
      </c>
      <c r="I9" s="22">
        <v>97222319</v>
      </c>
      <c r="J9" s="17">
        <v>102851985</v>
      </c>
      <c r="K9" s="23">
        <v>73233863</v>
      </c>
    </row>
    <row r="10" spans="1:11" x14ac:dyDescent="0.25">
      <c r="A10" s="24" t="s">
        <v>106</v>
      </c>
      <c r="B10" s="25">
        <f>SUM(B5:B9)</f>
        <v>372818657</v>
      </c>
      <c r="C10" s="26">
        <f t="shared" ref="C10:K10" si="0">SUM(C5:C9)</f>
        <v>400794554</v>
      </c>
      <c r="D10" s="27">
        <f t="shared" si="0"/>
        <v>470182570</v>
      </c>
      <c r="E10" s="25">
        <f t="shared" si="0"/>
        <v>562393333</v>
      </c>
      <c r="F10" s="26">
        <f t="shared" si="0"/>
        <v>570148951</v>
      </c>
      <c r="G10" s="28">
        <f t="shared" si="0"/>
        <v>570148951</v>
      </c>
      <c r="H10" s="29">
        <f t="shared" si="0"/>
        <v>532793853</v>
      </c>
      <c r="I10" s="25">
        <f t="shared" si="0"/>
        <v>620244493</v>
      </c>
      <c r="J10" s="26">
        <f t="shared" si="0"/>
        <v>647107985</v>
      </c>
      <c r="K10" s="28">
        <f t="shared" si="0"/>
        <v>656300040</v>
      </c>
    </row>
    <row r="11" spans="1:11" x14ac:dyDescent="0.25">
      <c r="A11" s="20" t="s">
        <v>22</v>
      </c>
      <c r="B11" s="17">
        <v>170133599</v>
      </c>
      <c r="C11" s="17">
        <v>171536466</v>
      </c>
      <c r="D11" s="21">
        <v>173058803</v>
      </c>
      <c r="E11" s="22">
        <v>193283268</v>
      </c>
      <c r="F11" s="17">
        <v>185340347</v>
      </c>
      <c r="G11" s="23">
        <v>185340347</v>
      </c>
      <c r="H11" s="19">
        <v>178327314</v>
      </c>
      <c r="I11" s="22">
        <v>204241343</v>
      </c>
      <c r="J11" s="17">
        <v>215141292</v>
      </c>
      <c r="K11" s="23">
        <v>227391963</v>
      </c>
    </row>
    <row r="12" spans="1:11" x14ac:dyDescent="0.25">
      <c r="A12" s="20" t="s">
        <v>23</v>
      </c>
      <c r="B12" s="17">
        <v>7353715</v>
      </c>
      <c r="C12" s="17">
        <v>7561197</v>
      </c>
      <c r="D12" s="21">
        <v>8238021</v>
      </c>
      <c r="E12" s="22">
        <v>8353111</v>
      </c>
      <c r="F12" s="17">
        <v>8278688</v>
      </c>
      <c r="G12" s="23">
        <v>8278688</v>
      </c>
      <c r="H12" s="19">
        <v>8213312</v>
      </c>
      <c r="I12" s="22">
        <v>8692623</v>
      </c>
      <c r="J12" s="17">
        <v>9092483</v>
      </c>
      <c r="K12" s="23">
        <v>9492551</v>
      </c>
    </row>
    <row r="13" spans="1:11" x14ac:dyDescent="0.25">
      <c r="A13" s="20" t="s">
        <v>24</v>
      </c>
      <c r="B13" s="17">
        <v>30971891</v>
      </c>
      <c r="C13" s="17">
        <v>25802561</v>
      </c>
      <c r="D13" s="21">
        <v>23861493</v>
      </c>
      <c r="E13" s="22">
        <v>30077179</v>
      </c>
      <c r="F13" s="17">
        <v>29577179</v>
      </c>
      <c r="G13" s="23">
        <v>29577179</v>
      </c>
      <c r="H13" s="19">
        <v>908302</v>
      </c>
      <c r="I13" s="22">
        <v>32482970</v>
      </c>
      <c r="J13" s="17">
        <v>35716268</v>
      </c>
      <c r="K13" s="23">
        <v>39287896</v>
      </c>
    </row>
    <row r="14" spans="1:11" x14ac:dyDescent="0.25">
      <c r="A14" s="20" t="s">
        <v>25</v>
      </c>
      <c r="B14" s="17">
        <v>17838549</v>
      </c>
      <c r="C14" s="17">
        <v>28166446</v>
      </c>
      <c r="D14" s="21">
        <v>28970288</v>
      </c>
      <c r="E14" s="22">
        <v>15825519</v>
      </c>
      <c r="F14" s="17">
        <v>21649794</v>
      </c>
      <c r="G14" s="23">
        <v>21649794</v>
      </c>
      <c r="H14" s="19">
        <v>21464255</v>
      </c>
      <c r="I14" s="22">
        <v>19265442</v>
      </c>
      <c r="J14" s="17">
        <v>16652431</v>
      </c>
      <c r="K14" s="23">
        <v>16975920</v>
      </c>
    </row>
    <row r="15" spans="1:11" x14ac:dyDescent="0.25">
      <c r="A15" s="20" t="s">
        <v>26</v>
      </c>
      <c r="B15" s="17">
        <v>145661702</v>
      </c>
      <c r="C15" s="17">
        <v>138837163</v>
      </c>
      <c r="D15" s="21">
        <v>148792255</v>
      </c>
      <c r="E15" s="22">
        <v>159810168</v>
      </c>
      <c r="F15" s="17">
        <v>177356419</v>
      </c>
      <c r="G15" s="23">
        <v>177356419</v>
      </c>
      <c r="H15" s="19">
        <v>170344013</v>
      </c>
      <c r="I15" s="22">
        <v>200906627</v>
      </c>
      <c r="J15" s="17">
        <v>209807440</v>
      </c>
      <c r="K15" s="23">
        <v>234034357</v>
      </c>
    </row>
    <row r="16" spans="1:11" x14ac:dyDescent="0.25">
      <c r="A16" s="20" t="s">
        <v>27</v>
      </c>
      <c r="B16" s="17">
        <v>1887570</v>
      </c>
      <c r="C16" s="17">
        <v>1746581</v>
      </c>
      <c r="D16" s="21">
        <v>2002387</v>
      </c>
      <c r="E16" s="22">
        <v>2230272</v>
      </c>
      <c r="F16" s="17">
        <v>2443073</v>
      </c>
      <c r="G16" s="23">
        <v>2443073</v>
      </c>
      <c r="H16" s="19">
        <v>2132968</v>
      </c>
      <c r="I16" s="22">
        <v>2312135</v>
      </c>
      <c r="J16" s="17">
        <v>2418493</v>
      </c>
      <c r="K16" s="23">
        <v>2524906</v>
      </c>
    </row>
    <row r="17" spans="1:11" x14ac:dyDescent="0.25">
      <c r="A17" s="20" t="s">
        <v>28</v>
      </c>
      <c r="B17" s="17">
        <v>77916316</v>
      </c>
      <c r="C17" s="17">
        <v>86128943</v>
      </c>
      <c r="D17" s="21">
        <v>97305629</v>
      </c>
      <c r="E17" s="22">
        <v>124988676</v>
      </c>
      <c r="F17" s="17">
        <v>129770554</v>
      </c>
      <c r="G17" s="23">
        <v>129770554</v>
      </c>
      <c r="H17" s="19">
        <v>52699475</v>
      </c>
      <c r="I17" s="22">
        <v>112209554</v>
      </c>
      <c r="J17" s="17">
        <v>121709091</v>
      </c>
      <c r="K17" s="23">
        <v>128808315</v>
      </c>
    </row>
    <row r="18" spans="1:11" x14ac:dyDescent="0.25">
      <c r="A18" s="30" t="s">
        <v>29</v>
      </c>
      <c r="B18" s="31">
        <f>SUM(B11:B17)</f>
        <v>451763342</v>
      </c>
      <c r="C18" s="32">
        <f t="shared" ref="C18:K18" si="1">SUM(C11:C17)</f>
        <v>459779357</v>
      </c>
      <c r="D18" s="33">
        <f t="shared" si="1"/>
        <v>482228876</v>
      </c>
      <c r="E18" s="31">
        <f t="shared" si="1"/>
        <v>534568193</v>
      </c>
      <c r="F18" s="32">
        <f t="shared" si="1"/>
        <v>554416054</v>
      </c>
      <c r="G18" s="34">
        <f t="shared" si="1"/>
        <v>554416054</v>
      </c>
      <c r="H18" s="35">
        <f t="shared" si="1"/>
        <v>434089639</v>
      </c>
      <c r="I18" s="31">
        <f t="shared" si="1"/>
        <v>580110694</v>
      </c>
      <c r="J18" s="32">
        <f t="shared" si="1"/>
        <v>610537498</v>
      </c>
      <c r="K18" s="34">
        <f t="shared" si="1"/>
        <v>658515908</v>
      </c>
    </row>
    <row r="19" spans="1:11" x14ac:dyDescent="0.25">
      <c r="A19" s="30" t="s">
        <v>30</v>
      </c>
      <c r="B19" s="36">
        <f>+B10-B18</f>
        <v>-78944685</v>
      </c>
      <c r="C19" s="37">
        <f t="shared" ref="C19:K19" si="2">+C10-C18</f>
        <v>-58984803</v>
      </c>
      <c r="D19" s="38">
        <f t="shared" si="2"/>
        <v>-12046306</v>
      </c>
      <c r="E19" s="36">
        <f t="shared" si="2"/>
        <v>27825140</v>
      </c>
      <c r="F19" s="37">
        <f t="shared" si="2"/>
        <v>15732897</v>
      </c>
      <c r="G19" s="39">
        <f t="shared" si="2"/>
        <v>15732897</v>
      </c>
      <c r="H19" s="40">
        <f t="shared" si="2"/>
        <v>98704214</v>
      </c>
      <c r="I19" s="36">
        <f t="shared" si="2"/>
        <v>40133799</v>
      </c>
      <c r="J19" s="37">
        <f t="shared" si="2"/>
        <v>36570487</v>
      </c>
      <c r="K19" s="39">
        <f t="shared" si="2"/>
        <v>-2215868</v>
      </c>
    </row>
    <row r="20" spans="1:11" x14ac:dyDescent="0.25">
      <c r="A20" s="41" t="s">
        <v>31</v>
      </c>
      <c r="B20" s="42">
        <v>68603385</v>
      </c>
      <c r="C20" s="43">
        <v>39332474</v>
      </c>
      <c r="D20" s="44">
        <v>45805823</v>
      </c>
      <c r="E20" s="42">
        <v>44319441</v>
      </c>
      <c r="F20" s="43">
        <v>85566377</v>
      </c>
      <c r="G20" s="45">
        <v>85566377</v>
      </c>
      <c r="H20" s="46">
        <v>80993795</v>
      </c>
      <c r="I20" s="42">
        <v>45530436</v>
      </c>
      <c r="J20" s="43">
        <v>58461523</v>
      </c>
      <c r="K20" s="45">
        <v>55251087</v>
      </c>
    </row>
    <row r="21" spans="1:11" x14ac:dyDescent="0.25">
      <c r="A21" s="47" t="s">
        <v>32</v>
      </c>
      <c r="B21" s="48">
        <v>1954313</v>
      </c>
      <c r="C21" s="49">
        <v>2169344</v>
      </c>
      <c r="D21" s="50">
        <v>11959376</v>
      </c>
      <c r="E21" s="48">
        <v>0</v>
      </c>
      <c r="F21" s="49">
        <v>51500</v>
      </c>
      <c r="G21" s="51">
        <v>51500</v>
      </c>
      <c r="H21" s="52">
        <v>43072</v>
      </c>
      <c r="I21" s="48">
        <v>46000000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-8386987</v>
      </c>
      <c r="C22" s="55">
        <f t="shared" ref="C22:K22" si="3">SUM(C19:C21)</f>
        <v>-17482985</v>
      </c>
      <c r="D22" s="56">
        <f t="shared" si="3"/>
        <v>45718893</v>
      </c>
      <c r="E22" s="54">
        <f t="shared" si="3"/>
        <v>72144581</v>
      </c>
      <c r="F22" s="55">
        <f t="shared" si="3"/>
        <v>101350774</v>
      </c>
      <c r="G22" s="57">
        <f t="shared" si="3"/>
        <v>101350774</v>
      </c>
      <c r="H22" s="58">
        <f t="shared" si="3"/>
        <v>179741081</v>
      </c>
      <c r="I22" s="54">
        <f t="shared" si="3"/>
        <v>131664235</v>
      </c>
      <c r="J22" s="55">
        <f t="shared" si="3"/>
        <v>95032010</v>
      </c>
      <c r="K22" s="57">
        <f t="shared" si="3"/>
        <v>53035219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-8386987</v>
      </c>
      <c r="C24" s="37">
        <f t="shared" ref="C24:K24" si="4">SUM(C22:C23)</f>
        <v>-17482985</v>
      </c>
      <c r="D24" s="38">
        <f t="shared" si="4"/>
        <v>45718893</v>
      </c>
      <c r="E24" s="36">
        <f t="shared" si="4"/>
        <v>72144581</v>
      </c>
      <c r="F24" s="37">
        <f t="shared" si="4"/>
        <v>101350774</v>
      </c>
      <c r="G24" s="39">
        <f t="shared" si="4"/>
        <v>101350774</v>
      </c>
      <c r="H24" s="40">
        <f t="shared" si="4"/>
        <v>179741081</v>
      </c>
      <c r="I24" s="36">
        <f t="shared" si="4"/>
        <v>131664235</v>
      </c>
      <c r="J24" s="37">
        <f t="shared" si="4"/>
        <v>95032010</v>
      </c>
      <c r="K24" s="39">
        <f t="shared" si="4"/>
        <v>53035219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0</v>
      </c>
      <c r="C27" s="66">
        <v>48548795</v>
      </c>
      <c r="D27" s="67">
        <v>-1</v>
      </c>
      <c r="E27" s="68">
        <v>49100614</v>
      </c>
      <c r="F27" s="66">
        <v>90150762</v>
      </c>
      <c r="G27" s="69">
        <v>90150762</v>
      </c>
      <c r="H27" s="70">
        <v>90271374</v>
      </c>
      <c r="I27" s="68">
        <v>93231003</v>
      </c>
      <c r="J27" s="66">
        <v>58461523</v>
      </c>
      <c r="K27" s="69">
        <v>55251087</v>
      </c>
    </row>
    <row r="28" spans="1:11" x14ac:dyDescent="0.25">
      <c r="A28" s="71" t="s">
        <v>36</v>
      </c>
      <c r="B28" s="17">
        <v>322262</v>
      </c>
      <c r="C28" s="17">
        <v>39332474</v>
      </c>
      <c r="D28" s="21">
        <v>1662277</v>
      </c>
      <c r="E28" s="22">
        <v>44319441</v>
      </c>
      <c r="F28" s="17">
        <v>85566377</v>
      </c>
      <c r="G28" s="23">
        <v>85566377</v>
      </c>
      <c r="H28" s="19">
        <v>86052736</v>
      </c>
      <c r="I28" s="22">
        <v>45530436</v>
      </c>
      <c r="J28" s="17">
        <v>58461523</v>
      </c>
      <c r="K28" s="23">
        <v>55251087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1200983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-1294923</v>
      </c>
      <c r="C31" s="17">
        <v>5845994</v>
      </c>
      <c r="D31" s="21">
        <v>-1724783</v>
      </c>
      <c r="E31" s="22">
        <v>4781173</v>
      </c>
      <c r="F31" s="17">
        <v>4532885</v>
      </c>
      <c r="G31" s="23">
        <v>4532885</v>
      </c>
      <c r="H31" s="19">
        <v>4175566</v>
      </c>
      <c r="I31" s="22">
        <v>1700567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-972661</v>
      </c>
      <c r="C32" s="66">
        <f t="shared" ref="C32:K32" si="5">SUM(C28:C31)</f>
        <v>46379451</v>
      </c>
      <c r="D32" s="67">
        <f t="shared" si="5"/>
        <v>-62506</v>
      </c>
      <c r="E32" s="68">
        <f t="shared" si="5"/>
        <v>49100614</v>
      </c>
      <c r="F32" s="66">
        <f t="shared" si="5"/>
        <v>90099262</v>
      </c>
      <c r="G32" s="69">
        <f t="shared" si="5"/>
        <v>90099262</v>
      </c>
      <c r="H32" s="70">
        <f t="shared" si="5"/>
        <v>90228302</v>
      </c>
      <c r="I32" s="68">
        <f t="shared" si="5"/>
        <v>47231003</v>
      </c>
      <c r="J32" s="66">
        <f t="shared" si="5"/>
        <v>58461523</v>
      </c>
      <c r="K32" s="69">
        <f t="shared" si="5"/>
        <v>55251087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66409635</v>
      </c>
      <c r="C35" s="17">
        <v>94432112</v>
      </c>
      <c r="D35" s="21">
        <v>141111558</v>
      </c>
      <c r="E35" s="22">
        <v>183880866</v>
      </c>
      <c r="F35" s="17">
        <v>75763712</v>
      </c>
      <c r="G35" s="23">
        <v>75763712</v>
      </c>
      <c r="H35" s="19">
        <v>242625166</v>
      </c>
      <c r="I35" s="22">
        <v>107800614</v>
      </c>
      <c r="J35" s="17">
        <v>155903806</v>
      </c>
      <c r="K35" s="23">
        <v>206108232</v>
      </c>
    </row>
    <row r="36" spans="1:11" x14ac:dyDescent="0.25">
      <c r="A36" s="20" t="s">
        <v>42</v>
      </c>
      <c r="B36" s="17">
        <v>881270045</v>
      </c>
      <c r="C36" s="17">
        <v>922536752</v>
      </c>
      <c r="D36" s="21">
        <v>946778728</v>
      </c>
      <c r="E36" s="22">
        <v>1004606770</v>
      </c>
      <c r="F36" s="17">
        <v>1003657443</v>
      </c>
      <c r="G36" s="23">
        <v>1003657443</v>
      </c>
      <c r="H36" s="19">
        <v>1041045584</v>
      </c>
      <c r="I36" s="22">
        <v>1035619585</v>
      </c>
      <c r="J36" s="17">
        <v>1054992620</v>
      </c>
      <c r="K36" s="23">
        <v>1067443615</v>
      </c>
    </row>
    <row r="37" spans="1:11" x14ac:dyDescent="0.25">
      <c r="A37" s="20" t="s">
        <v>43</v>
      </c>
      <c r="B37" s="17">
        <v>193076585</v>
      </c>
      <c r="C37" s="17">
        <v>190667586</v>
      </c>
      <c r="D37" s="21">
        <v>217809562</v>
      </c>
      <c r="E37" s="22">
        <v>270535990</v>
      </c>
      <c r="F37" s="17">
        <v>164166248</v>
      </c>
      <c r="G37" s="23">
        <v>164166248</v>
      </c>
      <c r="H37" s="19">
        <v>249787210</v>
      </c>
      <c r="I37" s="22">
        <v>134780699</v>
      </c>
      <c r="J37" s="17">
        <v>136141414</v>
      </c>
      <c r="K37" s="23">
        <v>138392336</v>
      </c>
    </row>
    <row r="38" spans="1:11" x14ac:dyDescent="0.25">
      <c r="A38" s="20" t="s">
        <v>44</v>
      </c>
      <c r="B38" s="17">
        <v>109730883</v>
      </c>
      <c r="C38" s="17">
        <v>180639096</v>
      </c>
      <c r="D38" s="21">
        <v>184163846</v>
      </c>
      <c r="E38" s="22">
        <v>203556323</v>
      </c>
      <c r="F38" s="17">
        <v>181425259</v>
      </c>
      <c r="G38" s="23">
        <v>181425259</v>
      </c>
      <c r="H38" s="19">
        <v>168225570</v>
      </c>
      <c r="I38" s="22">
        <v>175145958</v>
      </c>
      <c r="J38" s="17">
        <v>176956925</v>
      </c>
      <c r="K38" s="23">
        <v>178870212</v>
      </c>
    </row>
    <row r="39" spans="1:11" x14ac:dyDescent="0.25">
      <c r="A39" s="20" t="s">
        <v>45</v>
      </c>
      <c r="B39" s="17">
        <v>644872213</v>
      </c>
      <c r="C39" s="17">
        <v>645662180</v>
      </c>
      <c r="D39" s="21">
        <v>685916878</v>
      </c>
      <c r="E39" s="22">
        <v>714395323</v>
      </c>
      <c r="F39" s="17">
        <v>733829648</v>
      </c>
      <c r="G39" s="23">
        <v>733829648</v>
      </c>
      <c r="H39" s="19">
        <v>865657966</v>
      </c>
      <c r="I39" s="22">
        <v>833493542</v>
      </c>
      <c r="J39" s="17">
        <v>897798087</v>
      </c>
      <c r="K39" s="23">
        <v>956289299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197152147</v>
      </c>
      <c r="C42" s="17">
        <v>73274379</v>
      </c>
      <c r="D42" s="21">
        <v>495205948</v>
      </c>
      <c r="E42" s="22">
        <v>75663001</v>
      </c>
      <c r="F42" s="17">
        <v>95045875</v>
      </c>
      <c r="G42" s="23">
        <v>95045875</v>
      </c>
      <c r="H42" s="19">
        <v>-151005292</v>
      </c>
      <c r="I42" s="22">
        <v>71428341</v>
      </c>
      <c r="J42" s="17">
        <v>101532332</v>
      </c>
      <c r="K42" s="23">
        <v>98392822</v>
      </c>
    </row>
    <row r="43" spans="1:11" x14ac:dyDescent="0.25">
      <c r="A43" s="20" t="s">
        <v>48</v>
      </c>
      <c r="B43" s="17">
        <v>-68438847</v>
      </c>
      <c r="C43" s="17">
        <v>-43253081</v>
      </c>
      <c r="D43" s="21">
        <v>-42305396</v>
      </c>
      <c r="E43" s="22">
        <v>-46381326</v>
      </c>
      <c r="F43" s="17">
        <v>-86607245</v>
      </c>
      <c r="G43" s="23">
        <v>-86607245</v>
      </c>
      <c r="H43" s="19">
        <v>-86474954</v>
      </c>
      <c r="I43" s="22">
        <v>-43371381</v>
      </c>
      <c r="J43" s="17">
        <v>-54424362</v>
      </c>
      <c r="K43" s="23">
        <v>-51036293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-1708777</v>
      </c>
      <c r="F44" s="17">
        <v>-2956863</v>
      </c>
      <c r="G44" s="23">
        <v>-2956863</v>
      </c>
      <c r="H44" s="19">
        <v>-1246478</v>
      </c>
      <c r="I44" s="22">
        <v>-1708831</v>
      </c>
      <c r="J44" s="17">
        <v>-1385614</v>
      </c>
      <c r="K44" s="23">
        <v>-646324</v>
      </c>
    </row>
    <row r="45" spans="1:11" x14ac:dyDescent="0.25">
      <c r="A45" s="30" t="s">
        <v>50</v>
      </c>
      <c r="B45" s="66">
        <v>149051768</v>
      </c>
      <c r="C45" s="66">
        <v>50359766</v>
      </c>
      <c r="D45" s="67">
        <v>455327209</v>
      </c>
      <c r="E45" s="68">
        <v>90476679</v>
      </c>
      <c r="F45" s="66">
        <v>7908424</v>
      </c>
      <c r="G45" s="69">
        <v>7908424</v>
      </c>
      <c r="H45" s="70">
        <v>-236300067</v>
      </c>
      <c r="I45" s="68">
        <v>7910708</v>
      </c>
      <c r="J45" s="66">
        <v>43302639</v>
      </c>
      <c r="K45" s="69">
        <v>75439012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20338466</v>
      </c>
      <c r="C48" s="17">
        <v>18509114</v>
      </c>
      <c r="D48" s="21">
        <v>16947818</v>
      </c>
      <c r="E48" s="22">
        <v>77949521</v>
      </c>
      <c r="F48" s="17">
        <v>-13380631</v>
      </c>
      <c r="G48" s="23">
        <v>-13380631</v>
      </c>
      <c r="H48" s="19">
        <v>14373269</v>
      </c>
      <c r="I48" s="22">
        <v>-2419717</v>
      </c>
      <c r="J48" s="17">
        <v>28728807</v>
      </c>
      <c r="K48" s="23">
        <v>60475772</v>
      </c>
    </row>
    <row r="49" spans="1:11" x14ac:dyDescent="0.25">
      <c r="A49" s="20" t="s">
        <v>53</v>
      </c>
      <c r="B49" s="17">
        <f>+B75</f>
        <v>166205372.54098436</v>
      </c>
      <c r="C49" s="17">
        <f t="shared" ref="C49:K49" si="6">+C75</f>
        <v>115059086.4672555</v>
      </c>
      <c r="D49" s="21">
        <f t="shared" si="6"/>
        <v>105333672.70955668</v>
      </c>
      <c r="E49" s="22">
        <f t="shared" si="6"/>
        <v>178081152.72623789</v>
      </c>
      <c r="F49" s="17">
        <f t="shared" si="6"/>
        <v>96602394.292790741</v>
      </c>
      <c r="G49" s="23">
        <f t="shared" si="6"/>
        <v>96602394.292790741</v>
      </c>
      <c r="H49" s="19">
        <f t="shared" si="6"/>
        <v>34323615.505752087</v>
      </c>
      <c r="I49" s="22">
        <f t="shared" si="6"/>
        <v>48923629.273828678</v>
      </c>
      <c r="J49" s="17">
        <f t="shared" si="6"/>
        <v>36572255.081081778</v>
      </c>
      <c r="K49" s="23">
        <f t="shared" si="6"/>
        <v>23020475.22459662</v>
      </c>
    </row>
    <row r="50" spans="1:11" x14ac:dyDescent="0.25">
      <c r="A50" s="30" t="s">
        <v>54</v>
      </c>
      <c r="B50" s="66">
        <f>+B48-B49</f>
        <v>-145866906.54098436</v>
      </c>
      <c r="C50" s="66">
        <f t="shared" ref="C50:K50" si="7">+C48-C49</f>
        <v>-96549972.467255503</v>
      </c>
      <c r="D50" s="67">
        <f t="shared" si="7"/>
        <v>-88385854.709556684</v>
      </c>
      <c r="E50" s="68">
        <f t="shared" si="7"/>
        <v>-100131631.72623789</v>
      </c>
      <c r="F50" s="66">
        <f t="shared" si="7"/>
        <v>-109983025.29279074</v>
      </c>
      <c r="G50" s="69">
        <f t="shared" si="7"/>
        <v>-109983025.29279074</v>
      </c>
      <c r="H50" s="70">
        <f t="shared" si="7"/>
        <v>-19950346.505752087</v>
      </c>
      <c r="I50" s="68">
        <f t="shared" si="7"/>
        <v>-51343346.273828678</v>
      </c>
      <c r="J50" s="66">
        <f t="shared" si="7"/>
        <v>-7843448.0810817778</v>
      </c>
      <c r="K50" s="69">
        <f t="shared" si="7"/>
        <v>37455296.77540338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722970796</v>
      </c>
      <c r="C53" s="17">
        <v>881947849</v>
      </c>
      <c r="D53" s="21">
        <v>874381098</v>
      </c>
      <c r="E53" s="22">
        <v>877412877</v>
      </c>
      <c r="F53" s="17">
        <v>890616719</v>
      </c>
      <c r="G53" s="23">
        <v>890616719</v>
      </c>
      <c r="H53" s="19">
        <v>897412779</v>
      </c>
      <c r="I53" s="22">
        <v>883953613</v>
      </c>
      <c r="J53" s="17">
        <v>863560778</v>
      </c>
      <c r="K53" s="23">
        <v>834770310</v>
      </c>
    </row>
    <row r="54" spans="1:11" x14ac:dyDescent="0.25">
      <c r="A54" s="20" t="s">
        <v>57</v>
      </c>
      <c r="B54" s="17">
        <v>22556160</v>
      </c>
      <c r="C54" s="17">
        <v>23714694</v>
      </c>
      <c r="D54" s="21">
        <v>23520051</v>
      </c>
      <c r="E54" s="22">
        <v>30077179</v>
      </c>
      <c r="F54" s="17">
        <v>29427179</v>
      </c>
      <c r="G54" s="23">
        <v>29427179</v>
      </c>
      <c r="H54" s="19">
        <v>1338849</v>
      </c>
      <c r="I54" s="22">
        <v>32332970</v>
      </c>
      <c r="J54" s="17">
        <v>35566268</v>
      </c>
      <c r="K54" s="23">
        <v>39122896</v>
      </c>
    </row>
    <row r="55" spans="1:11" x14ac:dyDescent="0.25">
      <c r="A55" s="20" t="s">
        <v>58</v>
      </c>
      <c r="B55" s="17">
        <v>272737</v>
      </c>
      <c r="C55" s="17">
        <v>32390746</v>
      </c>
      <c r="D55" s="21">
        <v>-11644448</v>
      </c>
      <c r="E55" s="22">
        <v>8906635</v>
      </c>
      <c r="F55" s="17">
        <v>12904985</v>
      </c>
      <c r="G55" s="23">
        <v>12904985</v>
      </c>
      <c r="H55" s="19">
        <v>13650067</v>
      </c>
      <c r="I55" s="22">
        <v>19344179</v>
      </c>
      <c r="J55" s="17">
        <v>24023167</v>
      </c>
      <c r="K55" s="23">
        <v>33636635</v>
      </c>
    </row>
    <row r="56" spans="1:11" x14ac:dyDescent="0.25">
      <c r="A56" s="20" t="s">
        <v>59</v>
      </c>
      <c r="B56" s="17">
        <v>6505738</v>
      </c>
      <c r="C56" s="17">
        <v>9574399</v>
      </c>
      <c r="D56" s="21">
        <v>6905860</v>
      </c>
      <c r="E56" s="22">
        <v>10760546</v>
      </c>
      <c r="F56" s="17">
        <v>13003278</v>
      </c>
      <c r="G56" s="23">
        <v>13003278</v>
      </c>
      <c r="H56" s="19">
        <v>9083866</v>
      </c>
      <c r="I56" s="22">
        <v>11935596</v>
      </c>
      <c r="J56" s="17">
        <v>12422710</v>
      </c>
      <c r="K56" s="23">
        <v>12915096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5944167</v>
      </c>
      <c r="E59" s="22">
        <v>6136864</v>
      </c>
      <c r="F59" s="17">
        <v>5814786</v>
      </c>
      <c r="G59" s="23">
        <v>5814786</v>
      </c>
      <c r="H59" s="19">
        <v>5766659</v>
      </c>
      <c r="I59" s="22">
        <v>6159790</v>
      </c>
      <c r="J59" s="17">
        <v>6459234</v>
      </c>
      <c r="K59" s="23">
        <v>6761443</v>
      </c>
    </row>
    <row r="60" spans="1:11" x14ac:dyDescent="0.25">
      <c r="A60" s="20" t="s">
        <v>62</v>
      </c>
      <c r="B60" s="17">
        <v>13472520</v>
      </c>
      <c r="C60" s="17">
        <v>13109665</v>
      </c>
      <c r="D60" s="21">
        <v>433088</v>
      </c>
      <c r="E60" s="22">
        <v>3220256</v>
      </c>
      <c r="F60" s="17">
        <v>2843329</v>
      </c>
      <c r="G60" s="23">
        <v>2843329</v>
      </c>
      <c r="H60" s="19">
        <v>291025</v>
      </c>
      <c r="I60" s="22">
        <v>2982653</v>
      </c>
      <c r="J60" s="17">
        <v>3119854</v>
      </c>
      <c r="K60" s="23">
        <v>3257127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0.20126420247396443</v>
      </c>
      <c r="C70" s="5">
        <f t="shared" ref="C70:K70" si="8">IF(ISERROR(C71/C72),0,(C71/C72))</f>
        <v>0.85757614771074986</v>
      </c>
      <c r="D70" s="5">
        <f t="shared" si="8"/>
        <v>0.85047071885646131</v>
      </c>
      <c r="E70" s="5">
        <f t="shared" si="8"/>
        <v>0.86000243426617529</v>
      </c>
      <c r="F70" s="5">
        <f t="shared" si="8"/>
        <v>0.85456190458813464</v>
      </c>
      <c r="G70" s="5">
        <f t="shared" si="8"/>
        <v>0.85456190458813464</v>
      </c>
      <c r="H70" s="5">
        <f t="shared" si="8"/>
        <v>1.0377496406827504</v>
      </c>
      <c r="I70" s="5">
        <f t="shared" si="8"/>
        <v>0.88352676182119916</v>
      </c>
      <c r="J70" s="5">
        <f t="shared" si="8"/>
        <v>0.88406865808083634</v>
      </c>
      <c r="K70" s="5">
        <f t="shared" si="8"/>
        <v>0.88461432834475062</v>
      </c>
    </row>
    <row r="71" spans="1:11" ht="13" hidden="1" x14ac:dyDescent="0.3">
      <c r="A71" s="1" t="s">
        <v>111</v>
      </c>
      <c r="B71" s="2">
        <f>+B83</f>
        <v>56873981</v>
      </c>
      <c r="C71" s="2">
        <f t="shared" ref="C71:K71" si="9">+C83</f>
        <v>245253852</v>
      </c>
      <c r="D71" s="2">
        <f t="shared" si="9"/>
        <v>278520984</v>
      </c>
      <c r="E71" s="2">
        <f t="shared" si="9"/>
        <v>345475441</v>
      </c>
      <c r="F71" s="2">
        <f t="shared" si="9"/>
        <v>336235116</v>
      </c>
      <c r="G71" s="2">
        <f t="shared" si="9"/>
        <v>336235116</v>
      </c>
      <c r="H71" s="2">
        <f t="shared" si="9"/>
        <v>378912061</v>
      </c>
      <c r="I71" s="2">
        <f t="shared" si="9"/>
        <v>378709413</v>
      </c>
      <c r="J71" s="2">
        <f t="shared" si="9"/>
        <v>408580828</v>
      </c>
      <c r="K71" s="2">
        <f t="shared" si="9"/>
        <v>440486650</v>
      </c>
    </row>
    <row r="72" spans="1:11" ht="13" hidden="1" x14ac:dyDescent="0.3">
      <c r="A72" s="1" t="s">
        <v>112</v>
      </c>
      <c r="B72" s="2">
        <f>+B77</f>
        <v>282583690</v>
      </c>
      <c r="C72" s="2">
        <f t="shared" ref="C72:K72" si="10">+C77</f>
        <v>285984927</v>
      </c>
      <c r="D72" s="2">
        <f t="shared" si="10"/>
        <v>327490386</v>
      </c>
      <c r="E72" s="2">
        <f t="shared" si="10"/>
        <v>401714492</v>
      </c>
      <c r="F72" s="2">
        <f t="shared" si="10"/>
        <v>393459051</v>
      </c>
      <c r="G72" s="2">
        <f t="shared" si="10"/>
        <v>393459051</v>
      </c>
      <c r="H72" s="2">
        <f t="shared" si="10"/>
        <v>365128588</v>
      </c>
      <c r="I72" s="2">
        <f t="shared" si="10"/>
        <v>428633777</v>
      </c>
      <c r="J72" s="2">
        <f t="shared" si="10"/>
        <v>462159612</v>
      </c>
      <c r="K72" s="2">
        <f t="shared" si="10"/>
        <v>497942025</v>
      </c>
    </row>
    <row r="73" spans="1:11" ht="13" hidden="1" x14ac:dyDescent="0.3">
      <c r="A73" s="1" t="s">
        <v>113</v>
      </c>
      <c r="B73" s="2">
        <f>+B74</f>
        <v>-1060665.1666666679</v>
      </c>
      <c r="C73" s="2">
        <f t="shared" ref="C73:K73" si="11">+(C78+C80+C81+C82)-(B78+B80+B81+B82)</f>
        <v>-86564</v>
      </c>
      <c r="D73" s="2">
        <f t="shared" si="11"/>
        <v>11044759</v>
      </c>
      <c r="E73" s="2">
        <f t="shared" si="11"/>
        <v>28020689</v>
      </c>
      <c r="F73" s="2">
        <f>+(F78+F80+F81+F82)-(D78+D80+D81+D82)</f>
        <v>5879235</v>
      </c>
      <c r="G73" s="2">
        <f>+(G78+G80+G81+G82)-(D78+D80+D81+D82)</f>
        <v>5879235</v>
      </c>
      <c r="H73" s="2">
        <f>+(H78+H80+H81+H82)-(D78+D80+D81+D82)</f>
        <v>63261374</v>
      </c>
      <c r="I73" s="2">
        <f>+(I78+I80+I81+I82)-(E78+E80+E81+E82)</f>
        <v>-1087368</v>
      </c>
      <c r="J73" s="2">
        <f t="shared" si="11"/>
        <v>17034987</v>
      </c>
      <c r="K73" s="2">
        <f t="shared" si="11"/>
        <v>18541259</v>
      </c>
    </row>
    <row r="74" spans="1:11" ht="13" hidden="1" x14ac:dyDescent="0.3">
      <c r="A74" s="1" t="s">
        <v>114</v>
      </c>
      <c r="B74" s="2">
        <f>+TREND(C74:E74)</f>
        <v>-1060665.1666666679</v>
      </c>
      <c r="C74" s="2">
        <f>+C73</f>
        <v>-86564</v>
      </c>
      <c r="D74" s="2">
        <f t="shared" ref="D74:K74" si="12">+D73</f>
        <v>11044759</v>
      </c>
      <c r="E74" s="2">
        <f t="shared" si="12"/>
        <v>28020689</v>
      </c>
      <c r="F74" s="2">
        <f t="shared" si="12"/>
        <v>5879235</v>
      </c>
      <c r="G74" s="2">
        <f t="shared" si="12"/>
        <v>5879235</v>
      </c>
      <c r="H74" s="2">
        <f t="shared" si="12"/>
        <v>63261374</v>
      </c>
      <c r="I74" s="2">
        <f t="shared" si="12"/>
        <v>-1087368</v>
      </c>
      <c r="J74" s="2">
        <f t="shared" si="12"/>
        <v>17034987</v>
      </c>
      <c r="K74" s="2">
        <f t="shared" si="12"/>
        <v>18541259</v>
      </c>
    </row>
    <row r="75" spans="1:11" ht="13" hidden="1" x14ac:dyDescent="0.3">
      <c r="A75" s="1" t="s">
        <v>115</v>
      </c>
      <c r="B75" s="2">
        <f>+B84-(((B80+B81+B82+B78)*B70)-B79)</f>
        <v>166205372.54098436</v>
      </c>
      <c r="C75" s="2">
        <f t="shared" ref="C75:K75" si="13">+C84-(((C80+C81+C82+C78)*C70)-C79)</f>
        <v>115059086.4672555</v>
      </c>
      <c r="D75" s="2">
        <f t="shared" si="13"/>
        <v>105333672.70955668</v>
      </c>
      <c r="E75" s="2">
        <f t="shared" si="13"/>
        <v>178081152.72623789</v>
      </c>
      <c r="F75" s="2">
        <f t="shared" si="13"/>
        <v>96602394.292790741</v>
      </c>
      <c r="G75" s="2">
        <f t="shared" si="13"/>
        <v>96602394.292790741</v>
      </c>
      <c r="H75" s="2">
        <f t="shared" si="13"/>
        <v>34323615.505752087</v>
      </c>
      <c r="I75" s="2">
        <f t="shared" si="13"/>
        <v>48923629.273828678</v>
      </c>
      <c r="J75" s="2">
        <f t="shared" si="13"/>
        <v>36572255.081081778</v>
      </c>
      <c r="K75" s="2">
        <f t="shared" si="13"/>
        <v>23020475.22459662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282583690</v>
      </c>
      <c r="C77" s="3">
        <v>285984927</v>
      </c>
      <c r="D77" s="3">
        <v>327490386</v>
      </c>
      <c r="E77" s="3">
        <v>401714492</v>
      </c>
      <c r="F77" s="3">
        <v>393459051</v>
      </c>
      <c r="G77" s="3">
        <v>393459051</v>
      </c>
      <c r="H77" s="3">
        <v>365128588</v>
      </c>
      <c r="I77" s="3">
        <v>428633777</v>
      </c>
      <c r="J77" s="3">
        <v>462159612</v>
      </c>
      <c r="K77" s="3">
        <v>497942025</v>
      </c>
    </row>
    <row r="78" spans="1:11" ht="13" hidden="1" x14ac:dyDescent="0.3">
      <c r="A78" s="1" t="s">
        <v>69</v>
      </c>
      <c r="B78" s="3">
        <v>3142733</v>
      </c>
      <c r="C78" s="3">
        <v>3224852</v>
      </c>
      <c r="D78" s="3">
        <v>3224852</v>
      </c>
      <c r="E78" s="3">
        <v>3224851</v>
      </c>
      <c r="F78" s="3">
        <v>3381834</v>
      </c>
      <c r="G78" s="3">
        <v>3381834</v>
      </c>
      <c r="H78" s="3">
        <v>3224852</v>
      </c>
      <c r="I78" s="3">
        <v>3381834</v>
      </c>
      <c r="J78" s="3">
        <v>3381834</v>
      </c>
      <c r="K78" s="3">
        <v>3381834</v>
      </c>
    </row>
    <row r="79" spans="1:11" ht="13" hidden="1" x14ac:dyDescent="0.3">
      <c r="A79" s="1" t="s">
        <v>70</v>
      </c>
      <c r="B79" s="3">
        <v>156807720</v>
      </c>
      <c r="C79" s="3">
        <v>123035934</v>
      </c>
      <c r="D79" s="3">
        <v>129005425</v>
      </c>
      <c r="E79" s="3">
        <v>181413556</v>
      </c>
      <c r="F79" s="3">
        <v>73904574</v>
      </c>
      <c r="G79" s="3">
        <v>73904574</v>
      </c>
      <c r="H79" s="3">
        <v>124993626</v>
      </c>
      <c r="I79" s="3">
        <v>42071983</v>
      </c>
      <c r="J79" s="3">
        <v>43238062</v>
      </c>
      <c r="K79" s="3">
        <v>44465774</v>
      </c>
    </row>
    <row r="80" spans="1:11" ht="13" hidden="1" x14ac:dyDescent="0.3">
      <c r="A80" s="1" t="s">
        <v>71</v>
      </c>
      <c r="B80" s="3">
        <v>20340849</v>
      </c>
      <c r="C80" s="3">
        <v>20354044</v>
      </c>
      <c r="D80" s="3">
        <v>26878901</v>
      </c>
      <c r="E80" s="3">
        <v>45656361</v>
      </c>
      <c r="F80" s="3">
        <v>22262635</v>
      </c>
      <c r="G80" s="3">
        <v>22262635</v>
      </c>
      <c r="H80" s="3">
        <v>81747517</v>
      </c>
      <c r="I80" s="3">
        <v>37005449</v>
      </c>
      <c r="J80" s="3">
        <v>47508275</v>
      </c>
      <c r="K80" s="3">
        <v>59478611</v>
      </c>
    </row>
    <row r="81" spans="1:11" ht="13" hidden="1" x14ac:dyDescent="0.3">
      <c r="A81" s="1" t="s">
        <v>72</v>
      </c>
      <c r="B81" s="3">
        <v>8002217</v>
      </c>
      <c r="C81" s="3">
        <v>7838401</v>
      </c>
      <c r="D81" s="3">
        <v>12352648</v>
      </c>
      <c r="E81" s="3">
        <v>21228914</v>
      </c>
      <c r="F81" s="3">
        <v>22407077</v>
      </c>
      <c r="G81" s="3">
        <v>22407077</v>
      </c>
      <c r="H81" s="3">
        <v>20745406</v>
      </c>
      <c r="I81" s="3">
        <v>28718349</v>
      </c>
      <c r="J81" s="3">
        <v>35250510</v>
      </c>
      <c r="K81" s="3">
        <v>41821433</v>
      </c>
    </row>
    <row r="82" spans="1:11" ht="13" hidden="1" x14ac:dyDescent="0.3">
      <c r="A82" s="1" t="s">
        <v>73</v>
      </c>
      <c r="B82" s="3">
        <v>18062</v>
      </c>
      <c r="C82" s="3">
        <v>0</v>
      </c>
      <c r="D82" s="3">
        <v>5655</v>
      </c>
      <c r="E82" s="3">
        <v>372619</v>
      </c>
      <c r="F82" s="3">
        <v>289745</v>
      </c>
      <c r="G82" s="3">
        <v>289745</v>
      </c>
      <c r="H82" s="3">
        <v>5655</v>
      </c>
      <c r="I82" s="3">
        <v>289745</v>
      </c>
      <c r="J82" s="3">
        <v>289745</v>
      </c>
      <c r="K82" s="3">
        <v>289745</v>
      </c>
    </row>
    <row r="83" spans="1:11" ht="13" hidden="1" x14ac:dyDescent="0.3">
      <c r="A83" s="1" t="s">
        <v>74</v>
      </c>
      <c r="B83" s="3">
        <v>56873981</v>
      </c>
      <c r="C83" s="3">
        <v>245253852</v>
      </c>
      <c r="D83" s="3">
        <v>278520984</v>
      </c>
      <c r="E83" s="3">
        <v>345475441</v>
      </c>
      <c r="F83" s="3">
        <v>336235116</v>
      </c>
      <c r="G83" s="3">
        <v>336235116</v>
      </c>
      <c r="H83" s="3">
        <v>378912061</v>
      </c>
      <c r="I83" s="3">
        <v>378709413</v>
      </c>
      <c r="J83" s="3">
        <v>408580828</v>
      </c>
      <c r="K83" s="3">
        <v>440486650</v>
      </c>
    </row>
    <row r="84" spans="1:11" ht="13" hidden="1" x14ac:dyDescent="0.3">
      <c r="A84" s="1" t="s">
        <v>75</v>
      </c>
      <c r="B84" s="3">
        <v>15738252</v>
      </c>
      <c r="C84" s="3">
        <v>18965877</v>
      </c>
      <c r="D84" s="3">
        <v>12440983</v>
      </c>
      <c r="E84" s="3">
        <v>57282929</v>
      </c>
      <c r="F84" s="3">
        <v>64008446</v>
      </c>
      <c r="G84" s="3">
        <v>64008446</v>
      </c>
      <c r="H84" s="3">
        <v>19044441</v>
      </c>
      <c r="I84" s="3">
        <v>68164319</v>
      </c>
      <c r="J84" s="3">
        <v>69744569</v>
      </c>
      <c r="K84" s="3">
        <v>71414103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52403952</v>
      </c>
      <c r="C5" s="17">
        <v>70382139</v>
      </c>
      <c r="D5" s="21">
        <v>73692932</v>
      </c>
      <c r="E5" s="22">
        <v>75998000</v>
      </c>
      <c r="F5" s="17">
        <v>74729000</v>
      </c>
      <c r="G5" s="23">
        <v>74729000</v>
      </c>
      <c r="H5" s="19">
        <v>74996745</v>
      </c>
      <c r="I5" s="22">
        <v>76578000</v>
      </c>
      <c r="J5" s="17">
        <v>81557000</v>
      </c>
      <c r="K5" s="23">
        <v>85226000</v>
      </c>
    </row>
    <row r="6" spans="1:11" x14ac:dyDescent="0.25">
      <c r="A6" s="20" t="s">
        <v>18</v>
      </c>
      <c r="B6" s="17">
        <v>171806606</v>
      </c>
      <c r="C6" s="17">
        <v>169308848</v>
      </c>
      <c r="D6" s="21">
        <v>190638715</v>
      </c>
      <c r="E6" s="22">
        <v>199058000</v>
      </c>
      <c r="F6" s="17">
        <v>210785000</v>
      </c>
      <c r="G6" s="23">
        <v>210785000</v>
      </c>
      <c r="H6" s="19">
        <v>215962000</v>
      </c>
      <c r="I6" s="22">
        <v>232542000</v>
      </c>
      <c r="J6" s="17">
        <v>245739000</v>
      </c>
      <c r="K6" s="23">
        <v>259799000</v>
      </c>
    </row>
    <row r="7" spans="1:11" x14ac:dyDescent="0.25">
      <c r="A7" s="20" t="s">
        <v>19</v>
      </c>
      <c r="B7" s="17">
        <v>749712</v>
      </c>
      <c r="C7" s="17">
        <v>2020003</v>
      </c>
      <c r="D7" s="21">
        <v>5190676</v>
      </c>
      <c r="E7" s="22">
        <v>1150000</v>
      </c>
      <c r="F7" s="17">
        <v>7486000</v>
      </c>
      <c r="G7" s="23">
        <v>7486000</v>
      </c>
      <c r="H7" s="19">
        <v>9619304</v>
      </c>
      <c r="I7" s="22">
        <v>7788000</v>
      </c>
      <c r="J7" s="17">
        <v>11373000</v>
      </c>
      <c r="K7" s="23">
        <v>11573000</v>
      </c>
    </row>
    <row r="8" spans="1:11" x14ac:dyDescent="0.25">
      <c r="A8" s="20" t="s">
        <v>20</v>
      </c>
      <c r="B8" s="17">
        <v>96033378</v>
      </c>
      <c r="C8" s="17">
        <v>90588807</v>
      </c>
      <c r="D8" s="21">
        <v>115112664</v>
      </c>
      <c r="E8" s="22">
        <v>94461651</v>
      </c>
      <c r="F8" s="17">
        <v>113478358</v>
      </c>
      <c r="G8" s="23">
        <v>113478358</v>
      </c>
      <c r="H8" s="19">
        <v>107442639</v>
      </c>
      <c r="I8" s="22">
        <v>109881824</v>
      </c>
      <c r="J8" s="17">
        <v>124725435</v>
      </c>
      <c r="K8" s="23">
        <v>193623173</v>
      </c>
    </row>
    <row r="9" spans="1:11" x14ac:dyDescent="0.25">
      <c r="A9" s="20" t="s">
        <v>21</v>
      </c>
      <c r="B9" s="17">
        <v>24621310</v>
      </c>
      <c r="C9" s="17">
        <v>38520098</v>
      </c>
      <c r="D9" s="21">
        <v>68863365</v>
      </c>
      <c r="E9" s="22">
        <v>80821008</v>
      </c>
      <c r="F9" s="17">
        <v>87423259</v>
      </c>
      <c r="G9" s="23">
        <v>87423259</v>
      </c>
      <c r="H9" s="19">
        <v>97410605</v>
      </c>
      <c r="I9" s="22">
        <v>87819964</v>
      </c>
      <c r="J9" s="17">
        <v>93619210</v>
      </c>
      <c r="K9" s="23">
        <v>84136201</v>
      </c>
    </row>
    <row r="10" spans="1:11" x14ac:dyDescent="0.25">
      <c r="A10" s="24" t="s">
        <v>106</v>
      </c>
      <c r="B10" s="25">
        <f>SUM(B5:B9)</f>
        <v>345614958</v>
      </c>
      <c r="C10" s="26">
        <f t="shared" ref="C10:K10" si="0">SUM(C5:C9)</f>
        <v>370819895</v>
      </c>
      <c r="D10" s="27">
        <f t="shared" si="0"/>
        <v>453498352</v>
      </c>
      <c r="E10" s="25">
        <f t="shared" si="0"/>
        <v>451488659</v>
      </c>
      <c r="F10" s="26">
        <f t="shared" si="0"/>
        <v>493901617</v>
      </c>
      <c r="G10" s="28">
        <f t="shared" si="0"/>
        <v>493901617</v>
      </c>
      <c r="H10" s="29">
        <f t="shared" si="0"/>
        <v>505431293</v>
      </c>
      <c r="I10" s="25">
        <f t="shared" si="0"/>
        <v>514609788</v>
      </c>
      <c r="J10" s="26">
        <f t="shared" si="0"/>
        <v>557013645</v>
      </c>
      <c r="K10" s="28">
        <f t="shared" si="0"/>
        <v>634357374</v>
      </c>
    </row>
    <row r="11" spans="1:11" x14ac:dyDescent="0.25">
      <c r="A11" s="20" t="s">
        <v>22</v>
      </c>
      <c r="B11" s="17">
        <v>132380150</v>
      </c>
      <c r="C11" s="17">
        <v>124857236</v>
      </c>
      <c r="D11" s="21">
        <v>130819449</v>
      </c>
      <c r="E11" s="22">
        <v>149110026</v>
      </c>
      <c r="F11" s="17">
        <v>142683294</v>
      </c>
      <c r="G11" s="23">
        <v>142683294</v>
      </c>
      <c r="H11" s="19">
        <v>138386360</v>
      </c>
      <c r="I11" s="22">
        <v>164632438</v>
      </c>
      <c r="J11" s="17">
        <v>173769783</v>
      </c>
      <c r="K11" s="23">
        <v>184227746</v>
      </c>
    </row>
    <row r="12" spans="1:11" x14ac:dyDescent="0.25">
      <c r="A12" s="20" t="s">
        <v>23</v>
      </c>
      <c r="B12" s="17">
        <v>5000103</v>
      </c>
      <c r="C12" s="17">
        <v>5697500</v>
      </c>
      <c r="D12" s="21">
        <v>6081304</v>
      </c>
      <c r="E12" s="22">
        <v>6501600</v>
      </c>
      <c r="F12" s="17">
        <v>6506000</v>
      </c>
      <c r="G12" s="23">
        <v>6506000</v>
      </c>
      <c r="H12" s="19">
        <v>6355048</v>
      </c>
      <c r="I12" s="22">
        <v>6831300</v>
      </c>
      <c r="J12" s="17">
        <v>7138709</v>
      </c>
      <c r="K12" s="23">
        <v>7317178</v>
      </c>
    </row>
    <row r="13" spans="1:11" x14ac:dyDescent="0.25">
      <c r="A13" s="20" t="s">
        <v>24</v>
      </c>
      <c r="B13" s="17">
        <v>26850411</v>
      </c>
      <c r="C13" s="17">
        <v>24714542</v>
      </c>
      <c r="D13" s="21">
        <v>41915911</v>
      </c>
      <c r="E13" s="22">
        <v>31438000</v>
      </c>
      <c r="F13" s="17">
        <v>32967000</v>
      </c>
      <c r="G13" s="23">
        <v>32967000</v>
      </c>
      <c r="H13" s="19">
        <v>33693190</v>
      </c>
      <c r="I13" s="22">
        <v>33534000</v>
      </c>
      <c r="J13" s="17">
        <v>34618000</v>
      </c>
      <c r="K13" s="23">
        <v>35800000</v>
      </c>
    </row>
    <row r="14" spans="1:11" x14ac:dyDescent="0.25">
      <c r="A14" s="20" t="s">
        <v>25</v>
      </c>
      <c r="B14" s="17">
        <v>12206355</v>
      </c>
      <c r="C14" s="17">
        <v>13041609</v>
      </c>
      <c r="D14" s="21">
        <v>14961298</v>
      </c>
      <c r="E14" s="22">
        <v>11926000</v>
      </c>
      <c r="F14" s="17">
        <v>12792110</v>
      </c>
      <c r="G14" s="23">
        <v>12792110</v>
      </c>
      <c r="H14" s="19">
        <v>13535216</v>
      </c>
      <c r="I14" s="22">
        <v>12414632</v>
      </c>
      <c r="J14" s="17">
        <v>12188140</v>
      </c>
      <c r="K14" s="23">
        <v>13148000</v>
      </c>
    </row>
    <row r="15" spans="1:11" x14ac:dyDescent="0.25">
      <c r="A15" s="20" t="s">
        <v>26</v>
      </c>
      <c r="B15" s="17">
        <v>102223205</v>
      </c>
      <c r="C15" s="17">
        <v>103045596</v>
      </c>
      <c r="D15" s="21">
        <v>116429913</v>
      </c>
      <c r="E15" s="22">
        <v>125072005</v>
      </c>
      <c r="F15" s="17">
        <v>139635330</v>
      </c>
      <c r="G15" s="23">
        <v>139635330</v>
      </c>
      <c r="H15" s="19">
        <v>137531149</v>
      </c>
      <c r="I15" s="22">
        <v>155395251</v>
      </c>
      <c r="J15" s="17">
        <v>163629518</v>
      </c>
      <c r="K15" s="23">
        <v>173255438</v>
      </c>
    </row>
    <row r="16" spans="1:11" x14ac:dyDescent="0.25">
      <c r="A16" s="20" t="s">
        <v>27</v>
      </c>
      <c r="B16" s="17">
        <v>243741</v>
      </c>
      <c r="C16" s="17">
        <v>358199</v>
      </c>
      <c r="D16" s="21">
        <v>198025</v>
      </c>
      <c r="E16" s="22">
        <v>220000</v>
      </c>
      <c r="F16" s="17">
        <v>220000</v>
      </c>
      <c r="G16" s="23">
        <v>220000</v>
      </c>
      <c r="H16" s="19">
        <v>164463</v>
      </c>
      <c r="I16" s="22">
        <v>749500</v>
      </c>
      <c r="J16" s="17">
        <v>773778</v>
      </c>
      <c r="K16" s="23">
        <v>787873</v>
      </c>
    </row>
    <row r="17" spans="1:11" x14ac:dyDescent="0.25">
      <c r="A17" s="20" t="s">
        <v>28</v>
      </c>
      <c r="B17" s="17">
        <v>105961845</v>
      </c>
      <c r="C17" s="17">
        <v>94231175</v>
      </c>
      <c r="D17" s="21">
        <v>134671922</v>
      </c>
      <c r="E17" s="22">
        <v>126891524</v>
      </c>
      <c r="F17" s="17">
        <v>156563138</v>
      </c>
      <c r="G17" s="23">
        <v>156563138</v>
      </c>
      <c r="H17" s="19">
        <v>144659711</v>
      </c>
      <c r="I17" s="22">
        <v>140462752</v>
      </c>
      <c r="J17" s="17">
        <v>157688758</v>
      </c>
      <c r="K17" s="23">
        <v>224426599</v>
      </c>
    </row>
    <row r="18" spans="1:11" x14ac:dyDescent="0.25">
      <c r="A18" s="30" t="s">
        <v>29</v>
      </c>
      <c r="B18" s="31">
        <f>SUM(B11:B17)</f>
        <v>384865810</v>
      </c>
      <c r="C18" s="32">
        <f t="shared" ref="C18:K18" si="1">SUM(C11:C17)</f>
        <v>365945857</v>
      </c>
      <c r="D18" s="33">
        <f t="shared" si="1"/>
        <v>445077822</v>
      </c>
      <c r="E18" s="31">
        <f t="shared" si="1"/>
        <v>451159155</v>
      </c>
      <c r="F18" s="32">
        <f t="shared" si="1"/>
        <v>491366872</v>
      </c>
      <c r="G18" s="34">
        <f t="shared" si="1"/>
        <v>491366872</v>
      </c>
      <c r="H18" s="35">
        <f t="shared" si="1"/>
        <v>474325137</v>
      </c>
      <c r="I18" s="31">
        <f t="shared" si="1"/>
        <v>514019873</v>
      </c>
      <c r="J18" s="32">
        <f t="shared" si="1"/>
        <v>549806686</v>
      </c>
      <c r="K18" s="34">
        <f t="shared" si="1"/>
        <v>638962834</v>
      </c>
    </row>
    <row r="19" spans="1:11" x14ac:dyDescent="0.25">
      <c r="A19" s="30" t="s">
        <v>30</v>
      </c>
      <c r="B19" s="36">
        <f>+B10-B18</f>
        <v>-39250852</v>
      </c>
      <c r="C19" s="37">
        <f t="shared" ref="C19:K19" si="2">+C10-C18</f>
        <v>4874038</v>
      </c>
      <c r="D19" s="38">
        <f t="shared" si="2"/>
        <v>8420530</v>
      </c>
      <c r="E19" s="36">
        <f t="shared" si="2"/>
        <v>329504</v>
      </c>
      <c r="F19" s="37">
        <f t="shared" si="2"/>
        <v>2534745</v>
      </c>
      <c r="G19" s="39">
        <f t="shared" si="2"/>
        <v>2534745</v>
      </c>
      <c r="H19" s="40">
        <f t="shared" si="2"/>
        <v>31106156</v>
      </c>
      <c r="I19" s="36">
        <f t="shared" si="2"/>
        <v>589915</v>
      </c>
      <c r="J19" s="37">
        <f t="shared" si="2"/>
        <v>7206959</v>
      </c>
      <c r="K19" s="39">
        <f t="shared" si="2"/>
        <v>-4605460</v>
      </c>
    </row>
    <row r="20" spans="1:11" x14ac:dyDescent="0.25">
      <c r="A20" s="41" t="s">
        <v>31</v>
      </c>
      <c r="B20" s="42">
        <v>46106492</v>
      </c>
      <c r="C20" s="43">
        <v>43138548</v>
      </c>
      <c r="D20" s="44">
        <v>26460934</v>
      </c>
      <c r="E20" s="42">
        <v>60734349</v>
      </c>
      <c r="F20" s="43">
        <v>64943557</v>
      </c>
      <c r="G20" s="45">
        <v>64943557</v>
      </c>
      <c r="H20" s="46">
        <v>37780986</v>
      </c>
      <c r="I20" s="42">
        <v>39848176</v>
      </c>
      <c r="J20" s="43">
        <v>60126565</v>
      </c>
      <c r="K20" s="45">
        <v>81670827</v>
      </c>
    </row>
    <row r="21" spans="1:11" x14ac:dyDescent="0.25">
      <c r="A21" s="47" t="s">
        <v>32</v>
      </c>
      <c r="B21" s="48">
        <v>2849049</v>
      </c>
      <c r="C21" s="49">
        <v>0</v>
      </c>
      <c r="D21" s="50">
        <v>5550229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9704689</v>
      </c>
      <c r="C22" s="55">
        <f t="shared" ref="C22:K22" si="3">SUM(C19:C21)</f>
        <v>48012586</v>
      </c>
      <c r="D22" s="56">
        <f t="shared" si="3"/>
        <v>40431693</v>
      </c>
      <c r="E22" s="54">
        <f t="shared" si="3"/>
        <v>61063853</v>
      </c>
      <c r="F22" s="55">
        <f t="shared" si="3"/>
        <v>67478302</v>
      </c>
      <c r="G22" s="57">
        <f t="shared" si="3"/>
        <v>67478302</v>
      </c>
      <c r="H22" s="58">
        <f t="shared" si="3"/>
        <v>68887142</v>
      </c>
      <c r="I22" s="54">
        <f t="shared" si="3"/>
        <v>40438091</v>
      </c>
      <c r="J22" s="55">
        <f t="shared" si="3"/>
        <v>67333524</v>
      </c>
      <c r="K22" s="57">
        <f t="shared" si="3"/>
        <v>77065367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9704689</v>
      </c>
      <c r="C24" s="37">
        <f t="shared" ref="C24:K24" si="4">SUM(C22:C23)</f>
        <v>48012586</v>
      </c>
      <c r="D24" s="38">
        <f t="shared" si="4"/>
        <v>40431693</v>
      </c>
      <c r="E24" s="36">
        <f t="shared" si="4"/>
        <v>61063853</v>
      </c>
      <c r="F24" s="37">
        <f t="shared" si="4"/>
        <v>67478302</v>
      </c>
      <c r="G24" s="39">
        <f t="shared" si="4"/>
        <v>67478302</v>
      </c>
      <c r="H24" s="40">
        <f t="shared" si="4"/>
        <v>68887142</v>
      </c>
      <c r="I24" s="36">
        <f t="shared" si="4"/>
        <v>40438091</v>
      </c>
      <c r="J24" s="37">
        <f t="shared" si="4"/>
        <v>67333524</v>
      </c>
      <c r="K24" s="39">
        <f t="shared" si="4"/>
        <v>77065367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</v>
      </c>
      <c r="C27" s="66">
        <v>0</v>
      </c>
      <c r="D27" s="67">
        <v>1</v>
      </c>
      <c r="E27" s="68">
        <v>80568025</v>
      </c>
      <c r="F27" s="66">
        <v>88748203</v>
      </c>
      <c r="G27" s="69">
        <v>88748203</v>
      </c>
      <c r="H27" s="70">
        <v>46205549</v>
      </c>
      <c r="I27" s="68">
        <v>78459243</v>
      </c>
      <c r="J27" s="66">
        <v>60126565</v>
      </c>
      <c r="K27" s="69">
        <v>81670827</v>
      </c>
    </row>
    <row r="28" spans="1:11" x14ac:dyDescent="0.25">
      <c r="A28" s="71" t="s">
        <v>36</v>
      </c>
      <c r="B28" s="17">
        <v>35461745</v>
      </c>
      <c r="C28" s="17">
        <v>19262067</v>
      </c>
      <c r="D28" s="21">
        <v>9066865</v>
      </c>
      <c r="E28" s="22">
        <v>60734349</v>
      </c>
      <c r="F28" s="17">
        <v>64943527</v>
      </c>
      <c r="G28" s="23">
        <v>64943527</v>
      </c>
      <c r="H28" s="19">
        <v>27052853</v>
      </c>
      <c r="I28" s="22">
        <v>39848176</v>
      </c>
      <c r="J28" s="17">
        <v>60126565</v>
      </c>
      <c r="K28" s="23">
        <v>81670827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-3241516</v>
      </c>
      <c r="C30" s="17">
        <v>-2802319</v>
      </c>
      <c r="D30" s="21">
        <v>-13002855</v>
      </c>
      <c r="E30" s="22">
        <v>0</v>
      </c>
      <c r="F30" s="17">
        <v>0</v>
      </c>
      <c r="G30" s="23">
        <v>0</v>
      </c>
      <c r="H30" s="19">
        <v>-5345649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-2306545</v>
      </c>
      <c r="C31" s="17">
        <v>2077128</v>
      </c>
      <c r="D31" s="21">
        <v>3789687</v>
      </c>
      <c r="E31" s="22">
        <v>19833676</v>
      </c>
      <c r="F31" s="17">
        <v>23804676</v>
      </c>
      <c r="G31" s="23">
        <v>23804676</v>
      </c>
      <c r="H31" s="19">
        <v>24498345</v>
      </c>
      <c r="I31" s="22">
        <v>38611067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29913684</v>
      </c>
      <c r="C32" s="66">
        <f t="shared" ref="C32:K32" si="5">SUM(C28:C31)</f>
        <v>18536876</v>
      </c>
      <c r="D32" s="67">
        <f t="shared" si="5"/>
        <v>-146303</v>
      </c>
      <c r="E32" s="68">
        <f t="shared" si="5"/>
        <v>80568025</v>
      </c>
      <c r="F32" s="66">
        <f t="shared" si="5"/>
        <v>88748203</v>
      </c>
      <c r="G32" s="69">
        <f t="shared" si="5"/>
        <v>88748203</v>
      </c>
      <c r="H32" s="70">
        <f t="shared" si="5"/>
        <v>46205549</v>
      </c>
      <c r="I32" s="68">
        <f t="shared" si="5"/>
        <v>78459243</v>
      </c>
      <c r="J32" s="66">
        <f t="shared" si="5"/>
        <v>60126565</v>
      </c>
      <c r="K32" s="69">
        <f t="shared" si="5"/>
        <v>81670827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66755141</v>
      </c>
      <c r="C35" s="17">
        <v>79025777</v>
      </c>
      <c r="D35" s="21">
        <v>123083906</v>
      </c>
      <c r="E35" s="22">
        <v>79313515</v>
      </c>
      <c r="F35" s="17">
        <v>130935855</v>
      </c>
      <c r="G35" s="23">
        <v>130935855</v>
      </c>
      <c r="H35" s="19">
        <v>170127226</v>
      </c>
      <c r="I35" s="22">
        <v>137072315</v>
      </c>
      <c r="J35" s="17">
        <v>178220153</v>
      </c>
      <c r="K35" s="23">
        <v>222310693</v>
      </c>
    </row>
    <row r="36" spans="1:11" x14ac:dyDescent="0.25">
      <c r="A36" s="20" t="s">
        <v>42</v>
      </c>
      <c r="B36" s="17">
        <v>734369934</v>
      </c>
      <c r="C36" s="17">
        <v>757906378</v>
      </c>
      <c r="D36" s="21">
        <v>684007589</v>
      </c>
      <c r="E36" s="22">
        <v>864260293</v>
      </c>
      <c r="F36" s="17">
        <v>739734779</v>
      </c>
      <c r="G36" s="23">
        <v>739734779</v>
      </c>
      <c r="H36" s="19">
        <v>706069631</v>
      </c>
      <c r="I36" s="22">
        <v>754749176</v>
      </c>
      <c r="J36" s="17">
        <v>782304741</v>
      </c>
      <c r="K36" s="23">
        <v>830222568</v>
      </c>
    </row>
    <row r="37" spans="1:11" x14ac:dyDescent="0.25">
      <c r="A37" s="20" t="s">
        <v>43</v>
      </c>
      <c r="B37" s="17">
        <v>133723483</v>
      </c>
      <c r="C37" s="17">
        <v>117375757</v>
      </c>
      <c r="D37" s="21">
        <v>105357491</v>
      </c>
      <c r="E37" s="22">
        <v>104318689</v>
      </c>
      <c r="F37" s="17">
        <v>92338437</v>
      </c>
      <c r="G37" s="23">
        <v>92338437</v>
      </c>
      <c r="H37" s="19">
        <v>100306145</v>
      </c>
      <c r="I37" s="22">
        <v>80867316</v>
      </c>
      <c r="J37" s="17">
        <v>69486195</v>
      </c>
      <c r="K37" s="23">
        <v>70394195</v>
      </c>
    </row>
    <row r="38" spans="1:11" x14ac:dyDescent="0.25">
      <c r="A38" s="20" t="s">
        <v>44</v>
      </c>
      <c r="B38" s="17">
        <v>91678763</v>
      </c>
      <c r="C38" s="17">
        <v>102849481</v>
      </c>
      <c r="D38" s="21">
        <v>123165588</v>
      </c>
      <c r="E38" s="22">
        <v>100020177</v>
      </c>
      <c r="F38" s="17">
        <v>133271486</v>
      </c>
      <c r="G38" s="23">
        <v>133271486</v>
      </c>
      <c r="H38" s="19">
        <v>126729385</v>
      </c>
      <c r="I38" s="22">
        <v>144435386</v>
      </c>
      <c r="J38" s="17">
        <v>157239386</v>
      </c>
      <c r="K38" s="23">
        <v>171327386</v>
      </c>
    </row>
    <row r="39" spans="1:11" x14ac:dyDescent="0.25">
      <c r="A39" s="20" t="s">
        <v>45</v>
      </c>
      <c r="B39" s="17">
        <v>575722832</v>
      </c>
      <c r="C39" s="17">
        <v>616706918</v>
      </c>
      <c r="D39" s="21">
        <v>578568408</v>
      </c>
      <c r="E39" s="22">
        <v>739234942</v>
      </c>
      <c r="F39" s="17">
        <v>642710124</v>
      </c>
      <c r="G39" s="23">
        <v>642710124</v>
      </c>
      <c r="H39" s="19">
        <v>649161301</v>
      </c>
      <c r="I39" s="22">
        <v>666518789</v>
      </c>
      <c r="J39" s="17">
        <v>733799313</v>
      </c>
      <c r="K39" s="23">
        <v>810811680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207714567</v>
      </c>
      <c r="C42" s="17">
        <v>183609112</v>
      </c>
      <c r="D42" s="21">
        <v>322930166</v>
      </c>
      <c r="E42" s="22">
        <v>75415434</v>
      </c>
      <c r="F42" s="17">
        <v>80646375</v>
      </c>
      <c r="G42" s="23">
        <v>80646375</v>
      </c>
      <c r="H42" s="19">
        <v>327569693</v>
      </c>
      <c r="I42" s="22">
        <v>47473137</v>
      </c>
      <c r="J42" s="17">
        <v>71832346</v>
      </c>
      <c r="K42" s="23">
        <v>107609479</v>
      </c>
    </row>
    <row r="43" spans="1:11" x14ac:dyDescent="0.25">
      <c r="A43" s="20" t="s">
        <v>48</v>
      </c>
      <c r="B43" s="17">
        <v>-31540459</v>
      </c>
      <c r="C43" s="17">
        <v>-45459194</v>
      </c>
      <c r="D43" s="21">
        <v>-70639549</v>
      </c>
      <c r="E43" s="22">
        <v>-80568025</v>
      </c>
      <c r="F43" s="17">
        <v>-88748203</v>
      </c>
      <c r="G43" s="23">
        <v>-88748203</v>
      </c>
      <c r="H43" s="19">
        <v>-72411033</v>
      </c>
      <c r="I43" s="22">
        <v>-78459243</v>
      </c>
      <c r="J43" s="17">
        <v>-60126565</v>
      </c>
      <c r="K43" s="23">
        <v>-81670827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187989248</v>
      </c>
      <c r="C45" s="66">
        <v>166927468</v>
      </c>
      <c r="D45" s="67">
        <v>313548833</v>
      </c>
      <c r="E45" s="68">
        <v>-7786012</v>
      </c>
      <c r="F45" s="66">
        <v>53156385</v>
      </c>
      <c r="G45" s="69">
        <v>53156385</v>
      </c>
      <c r="H45" s="70">
        <v>316416876</v>
      </c>
      <c r="I45" s="68">
        <v>31770112</v>
      </c>
      <c r="J45" s="66">
        <v>52647512</v>
      </c>
      <c r="K45" s="69">
        <v>89448814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12026578</v>
      </c>
      <c r="C48" s="17">
        <v>28777557</v>
      </c>
      <c r="D48" s="21">
        <v>61258209</v>
      </c>
      <c r="E48" s="22">
        <v>3747978</v>
      </c>
      <c r="F48" s="17">
        <v>61835959</v>
      </c>
      <c r="G48" s="23">
        <v>61835959</v>
      </c>
      <c r="H48" s="19">
        <v>104598030</v>
      </c>
      <c r="I48" s="22">
        <v>40941731</v>
      </c>
      <c r="J48" s="17">
        <v>63510162</v>
      </c>
      <c r="K48" s="23">
        <v>88314687</v>
      </c>
    </row>
    <row r="49" spans="1:11" x14ac:dyDescent="0.25">
      <c r="A49" s="20" t="s">
        <v>53</v>
      </c>
      <c r="B49" s="17">
        <f>+B75</f>
        <v>30089612.766581237</v>
      </c>
      <c r="C49" s="17">
        <f t="shared" ref="C49:K49" si="6">+C75</f>
        <v>67875304.38354668</v>
      </c>
      <c r="D49" s="21">
        <f t="shared" si="6"/>
        <v>44187254.56813062</v>
      </c>
      <c r="E49" s="22">
        <f t="shared" si="6"/>
        <v>55419120.030581534</v>
      </c>
      <c r="F49" s="17">
        <f t="shared" si="6"/>
        <v>34178845.590324089</v>
      </c>
      <c r="G49" s="23">
        <f t="shared" si="6"/>
        <v>34178845.590324089</v>
      </c>
      <c r="H49" s="19">
        <f t="shared" si="6"/>
        <v>35213955.953293875</v>
      </c>
      <c r="I49" s="22">
        <f t="shared" si="6"/>
        <v>271763.60184949636</v>
      </c>
      <c r="J49" s="17">
        <f t="shared" si="6"/>
        <v>-26687074.71832709</v>
      </c>
      <c r="K49" s="23">
        <f t="shared" si="6"/>
        <v>-42192858.172577962</v>
      </c>
    </row>
    <row r="50" spans="1:11" x14ac:dyDescent="0.25">
      <c r="A50" s="30" t="s">
        <v>54</v>
      </c>
      <c r="B50" s="66">
        <f>+B48-B49</f>
        <v>-18063034.766581237</v>
      </c>
      <c r="C50" s="66">
        <f t="shared" ref="C50:K50" si="7">+C48-C49</f>
        <v>-39097747.38354668</v>
      </c>
      <c r="D50" s="67">
        <f t="shared" si="7"/>
        <v>17070954.43186938</v>
      </c>
      <c r="E50" s="68">
        <f t="shared" si="7"/>
        <v>-51671142.030581534</v>
      </c>
      <c r="F50" s="66">
        <f t="shared" si="7"/>
        <v>27657113.409675911</v>
      </c>
      <c r="G50" s="69">
        <f t="shared" si="7"/>
        <v>27657113.409675911</v>
      </c>
      <c r="H50" s="70">
        <f t="shared" si="7"/>
        <v>69384074.046706125</v>
      </c>
      <c r="I50" s="68">
        <f t="shared" si="7"/>
        <v>40669967.398150504</v>
      </c>
      <c r="J50" s="66">
        <f t="shared" si="7"/>
        <v>90197236.71832709</v>
      </c>
      <c r="K50" s="69">
        <f t="shared" si="7"/>
        <v>130507545.17257796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560799995</v>
      </c>
      <c r="C53" s="17">
        <v>566933472</v>
      </c>
      <c r="D53" s="21">
        <v>634093510</v>
      </c>
      <c r="E53" s="22">
        <v>589490394</v>
      </c>
      <c r="F53" s="17">
        <v>673896523</v>
      </c>
      <c r="G53" s="23">
        <v>673896523</v>
      </c>
      <c r="H53" s="19">
        <v>649814712</v>
      </c>
      <c r="I53" s="22">
        <v>685656397</v>
      </c>
      <c r="J53" s="17">
        <v>701764136</v>
      </c>
      <c r="K53" s="23">
        <v>737535876</v>
      </c>
    </row>
    <row r="54" spans="1:11" x14ac:dyDescent="0.25">
      <c r="A54" s="20" t="s">
        <v>57</v>
      </c>
      <c r="B54" s="17">
        <v>25347266</v>
      </c>
      <c r="C54" s="17">
        <v>25436918</v>
      </c>
      <c r="D54" s="21">
        <v>26567374</v>
      </c>
      <c r="E54" s="22">
        <v>31439000</v>
      </c>
      <c r="F54" s="17">
        <v>27968000</v>
      </c>
      <c r="G54" s="23">
        <v>27968000</v>
      </c>
      <c r="H54" s="19">
        <v>27491734</v>
      </c>
      <c r="I54" s="22">
        <v>30034000</v>
      </c>
      <c r="J54" s="17">
        <v>31618000</v>
      </c>
      <c r="K54" s="23">
        <v>32800000</v>
      </c>
    </row>
    <row r="55" spans="1:11" x14ac:dyDescent="0.25">
      <c r="A55" s="20" t="s">
        <v>58</v>
      </c>
      <c r="B55" s="17">
        <v>-15037493</v>
      </c>
      <c r="C55" s="17">
        <v>-17795840</v>
      </c>
      <c r="D55" s="21">
        <v>-71604</v>
      </c>
      <c r="E55" s="22">
        <v>11363478</v>
      </c>
      <c r="F55" s="17">
        <v>19784210</v>
      </c>
      <c r="G55" s="23">
        <v>19784210</v>
      </c>
      <c r="H55" s="19">
        <v>17441442</v>
      </c>
      <c r="I55" s="22">
        <v>22329703</v>
      </c>
      <c r="J55" s="17">
        <v>4674212</v>
      </c>
      <c r="K55" s="23">
        <v>3661429</v>
      </c>
    </row>
    <row r="56" spans="1:11" x14ac:dyDescent="0.25">
      <c r="A56" s="20" t="s">
        <v>59</v>
      </c>
      <c r="B56" s="17">
        <v>35692666</v>
      </c>
      <c r="C56" s="17">
        <v>33864113</v>
      </c>
      <c r="D56" s="21">
        <v>36727844</v>
      </c>
      <c r="E56" s="22">
        <v>41044580</v>
      </c>
      <c r="F56" s="17">
        <v>40324288</v>
      </c>
      <c r="G56" s="23">
        <v>40324288</v>
      </c>
      <c r="H56" s="19">
        <v>37973966</v>
      </c>
      <c r="I56" s="22">
        <v>46610048</v>
      </c>
      <c r="J56" s="17">
        <v>49381804</v>
      </c>
      <c r="K56" s="23">
        <v>51110293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8130542</v>
      </c>
      <c r="E59" s="22">
        <v>14943000</v>
      </c>
      <c r="F59" s="17">
        <v>17453000</v>
      </c>
      <c r="G59" s="23">
        <v>17453000</v>
      </c>
      <c r="H59" s="19">
        <v>14083661</v>
      </c>
      <c r="I59" s="22">
        <v>18464000</v>
      </c>
      <c r="J59" s="17">
        <v>19626000</v>
      </c>
      <c r="K59" s="23">
        <v>20568000</v>
      </c>
    </row>
    <row r="60" spans="1:11" x14ac:dyDescent="0.25">
      <c r="A60" s="20" t="s">
        <v>62</v>
      </c>
      <c r="B60" s="17">
        <v>8887804</v>
      </c>
      <c r="C60" s="17">
        <v>14798948</v>
      </c>
      <c r="D60" s="21">
        <v>8521799</v>
      </c>
      <c r="E60" s="22">
        <v>8847000</v>
      </c>
      <c r="F60" s="17">
        <v>9048000</v>
      </c>
      <c r="G60" s="23">
        <v>9048000</v>
      </c>
      <c r="H60" s="19">
        <v>8810928</v>
      </c>
      <c r="I60" s="22">
        <v>9263000</v>
      </c>
      <c r="J60" s="17">
        <v>9865000</v>
      </c>
      <c r="K60" s="23">
        <v>10310000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0.92553848334956834</v>
      </c>
      <c r="C70" s="5">
        <f t="shared" ref="C70:K70" si="8">IF(ISERROR(C71/C72),0,(C71/C72))</f>
        <v>1.0666478024416954</v>
      </c>
      <c r="D70" s="5">
        <f t="shared" si="8"/>
        <v>0.99832190254592224</v>
      </c>
      <c r="E70" s="5">
        <f t="shared" si="8"/>
        <v>0.84336999625882059</v>
      </c>
      <c r="F70" s="5">
        <f t="shared" si="8"/>
        <v>0.82361747115063455</v>
      </c>
      <c r="G70" s="5">
        <f t="shared" si="8"/>
        <v>0.82361747115063455</v>
      </c>
      <c r="H70" s="5">
        <f t="shared" si="8"/>
        <v>1.0535038136547865</v>
      </c>
      <c r="I70" s="5">
        <f t="shared" si="8"/>
        <v>0.83388662908314182</v>
      </c>
      <c r="J70" s="5">
        <f t="shared" si="8"/>
        <v>0.834774689251776</v>
      </c>
      <c r="K70" s="5">
        <f t="shared" si="8"/>
        <v>0.83751857540291252</v>
      </c>
    </row>
    <row r="71" spans="1:11" ht="13" hidden="1" x14ac:dyDescent="0.3">
      <c r="A71" s="1" t="s">
        <v>111</v>
      </c>
      <c r="B71" s="2">
        <f>+B83</f>
        <v>224940822</v>
      </c>
      <c r="C71" s="2">
        <f t="shared" ref="C71:K71" si="9">+C83</f>
        <v>277628194</v>
      </c>
      <c r="D71" s="2">
        <f t="shared" si="9"/>
        <v>310090640</v>
      </c>
      <c r="E71" s="2">
        <f t="shared" si="9"/>
        <v>273668442</v>
      </c>
      <c r="F71" s="2">
        <f t="shared" si="9"/>
        <v>283327002</v>
      </c>
      <c r="G71" s="2">
        <f t="shared" si="9"/>
        <v>283327002</v>
      </c>
      <c r="H71" s="2">
        <f t="shared" si="9"/>
        <v>380441707</v>
      </c>
      <c r="I71" s="2">
        <f t="shared" si="9"/>
        <v>308123200</v>
      </c>
      <c r="J71" s="2">
        <f t="shared" si="9"/>
        <v>325951628</v>
      </c>
      <c r="K71" s="2">
        <f t="shared" si="9"/>
        <v>343331771</v>
      </c>
    </row>
    <row r="72" spans="1:11" ht="13" hidden="1" x14ac:dyDescent="0.3">
      <c r="A72" s="1" t="s">
        <v>112</v>
      </c>
      <c r="B72" s="2">
        <f>+B77</f>
        <v>243037784</v>
      </c>
      <c r="C72" s="2">
        <f t="shared" ref="C72:K72" si="10">+C77</f>
        <v>260281035</v>
      </c>
      <c r="D72" s="2">
        <f t="shared" si="10"/>
        <v>310611877</v>
      </c>
      <c r="E72" s="2">
        <f t="shared" si="10"/>
        <v>324493927</v>
      </c>
      <c r="F72" s="2">
        <f t="shared" si="10"/>
        <v>344003147</v>
      </c>
      <c r="G72" s="2">
        <f t="shared" si="10"/>
        <v>344003147</v>
      </c>
      <c r="H72" s="2">
        <f t="shared" si="10"/>
        <v>361120389</v>
      </c>
      <c r="I72" s="2">
        <f t="shared" si="10"/>
        <v>369502507</v>
      </c>
      <c r="J72" s="2">
        <f t="shared" si="10"/>
        <v>390466592</v>
      </c>
      <c r="K72" s="2">
        <f t="shared" si="10"/>
        <v>409939291</v>
      </c>
    </row>
    <row r="73" spans="1:11" ht="13" hidden="1" x14ac:dyDescent="0.3">
      <c r="A73" s="1" t="s">
        <v>113</v>
      </c>
      <c r="B73" s="2">
        <f>+B74</f>
        <v>650091.33333333209</v>
      </c>
      <c r="C73" s="2">
        <f t="shared" ref="C73:K73" si="11">+(C78+C80+C81+C82)-(B78+B80+B81+B82)</f>
        <v>-2702885</v>
      </c>
      <c r="D73" s="2">
        <f t="shared" si="11"/>
        <v>11622141</v>
      </c>
      <c r="E73" s="2">
        <f t="shared" si="11"/>
        <v>5829309</v>
      </c>
      <c r="F73" s="2">
        <f>+(F78+F80+F81+F82)-(D78+D80+D81+D82)</f>
        <v>7274205</v>
      </c>
      <c r="G73" s="2">
        <f>+(G78+G80+G81+G82)-(D78+D80+D81+D82)</f>
        <v>7274205</v>
      </c>
      <c r="H73" s="2">
        <f>+(H78+H80+H81+H82)-(D78+D80+D81+D82)</f>
        <v>4868627</v>
      </c>
      <c r="I73" s="2">
        <f>+(I78+I80+I81+I82)-(E78+E80+E81+E82)</f>
        <v>27729546</v>
      </c>
      <c r="J73" s="2">
        <f t="shared" si="11"/>
        <v>18579407</v>
      </c>
      <c r="K73" s="2">
        <f t="shared" si="11"/>
        <v>19286015</v>
      </c>
    </row>
    <row r="74" spans="1:11" ht="13" hidden="1" x14ac:dyDescent="0.3">
      <c r="A74" s="1" t="s">
        <v>114</v>
      </c>
      <c r="B74" s="2">
        <f>+TREND(C74:E74)</f>
        <v>650091.33333333209</v>
      </c>
      <c r="C74" s="2">
        <f>+C73</f>
        <v>-2702885</v>
      </c>
      <c r="D74" s="2">
        <f t="shared" ref="D74:K74" si="12">+D73</f>
        <v>11622141</v>
      </c>
      <c r="E74" s="2">
        <f t="shared" si="12"/>
        <v>5829309</v>
      </c>
      <c r="F74" s="2">
        <f t="shared" si="12"/>
        <v>7274205</v>
      </c>
      <c r="G74" s="2">
        <f t="shared" si="12"/>
        <v>7274205</v>
      </c>
      <c r="H74" s="2">
        <f t="shared" si="12"/>
        <v>4868627</v>
      </c>
      <c r="I74" s="2">
        <f t="shared" si="12"/>
        <v>27729546</v>
      </c>
      <c r="J74" s="2">
        <f t="shared" si="12"/>
        <v>18579407</v>
      </c>
      <c r="K74" s="2">
        <f t="shared" si="12"/>
        <v>19286015</v>
      </c>
    </row>
    <row r="75" spans="1:11" ht="13" hidden="1" x14ac:dyDescent="0.3">
      <c r="A75" s="1" t="s">
        <v>115</v>
      </c>
      <c r="B75" s="2">
        <f>+B84-(((B80+B81+B82+B78)*B70)-B79)</f>
        <v>30089612.766581237</v>
      </c>
      <c r="C75" s="2">
        <f t="shared" ref="C75:K75" si="13">+C84-(((C80+C81+C82+C78)*C70)-C79)</f>
        <v>67875304.38354668</v>
      </c>
      <c r="D75" s="2">
        <f t="shared" si="13"/>
        <v>44187254.56813062</v>
      </c>
      <c r="E75" s="2">
        <f t="shared" si="13"/>
        <v>55419120.030581534</v>
      </c>
      <c r="F75" s="2">
        <f t="shared" si="13"/>
        <v>34178845.590324089</v>
      </c>
      <c r="G75" s="2">
        <f t="shared" si="13"/>
        <v>34178845.590324089</v>
      </c>
      <c r="H75" s="2">
        <f t="shared" si="13"/>
        <v>35213955.953293875</v>
      </c>
      <c r="I75" s="2">
        <f t="shared" si="13"/>
        <v>271763.60184949636</v>
      </c>
      <c r="J75" s="2">
        <f t="shared" si="13"/>
        <v>-26687074.71832709</v>
      </c>
      <c r="K75" s="2">
        <f t="shared" si="13"/>
        <v>-42192858.172577962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243037784</v>
      </c>
      <c r="C77" s="3">
        <v>260281035</v>
      </c>
      <c r="D77" s="3">
        <v>310611877</v>
      </c>
      <c r="E77" s="3">
        <v>324493927</v>
      </c>
      <c r="F77" s="3">
        <v>344003147</v>
      </c>
      <c r="G77" s="3">
        <v>344003147</v>
      </c>
      <c r="H77" s="3">
        <v>361120389</v>
      </c>
      <c r="I77" s="3">
        <v>369502507</v>
      </c>
      <c r="J77" s="3">
        <v>390466592</v>
      </c>
      <c r="K77" s="3">
        <v>409939291</v>
      </c>
    </row>
    <row r="78" spans="1:11" ht="13" hidden="1" x14ac:dyDescent="0.3">
      <c r="A78" s="1" t="s">
        <v>69</v>
      </c>
      <c r="B78" s="3">
        <v>0</v>
      </c>
      <c r="C78" s="3">
        <v>435408</v>
      </c>
      <c r="D78" s="3">
        <v>2895823</v>
      </c>
      <c r="E78" s="3">
        <v>435408</v>
      </c>
      <c r="F78" s="3">
        <v>2895823</v>
      </c>
      <c r="G78" s="3">
        <v>2895823</v>
      </c>
      <c r="H78" s="3">
        <v>2673851</v>
      </c>
      <c r="I78" s="3">
        <v>2895823</v>
      </c>
      <c r="J78" s="3">
        <v>2895823</v>
      </c>
      <c r="K78" s="3">
        <v>2895823</v>
      </c>
    </row>
    <row r="79" spans="1:11" ht="13" hidden="1" x14ac:dyDescent="0.3">
      <c r="A79" s="1" t="s">
        <v>70</v>
      </c>
      <c r="B79" s="3">
        <v>108935086</v>
      </c>
      <c r="C79" s="3">
        <v>85443793</v>
      </c>
      <c r="D79" s="3">
        <v>62623124</v>
      </c>
      <c r="E79" s="3">
        <v>73155659</v>
      </c>
      <c r="F79" s="3">
        <v>50434998</v>
      </c>
      <c r="G79" s="3">
        <v>50434998</v>
      </c>
      <c r="H79" s="3">
        <v>58896116</v>
      </c>
      <c r="I79" s="3">
        <v>38246877</v>
      </c>
      <c r="J79" s="3">
        <v>26058756</v>
      </c>
      <c r="K79" s="3">
        <v>26058756</v>
      </c>
    </row>
    <row r="80" spans="1:11" ht="13" hidden="1" x14ac:dyDescent="0.3">
      <c r="A80" s="1" t="s">
        <v>71</v>
      </c>
      <c r="B80" s="3">
        <v>23084497</v>
      </c>
      <c r="C80" s="3">
        <v>22976219</v>
      </c>
      <c r="D80" s="3">
        <v>27011163</v>
      </c>
      <c r="E80" s="3">
        <v>45608557</v>
      </c>
      <c r="F80" s="3">
        <v>32594038</v>
      </c>
      <c r="G80" s="3">
        <v>32594038</v>
      </c>
      <c r="H80" s="3">
        <v>31347429</v>
      </c>
      <c r="I80" s="3">
        <v>44141621</v>
      </c>
      <c r="J80" s="3">
        <v>55834932</v>
      </c>
      <c r="K80" s="3">
        <v>68244944</v>
      </c>
    </row>
    <row r="81" spans="1:11" ht="13" hidden="1" x14ac:dyDescent="0.3">
      <c r="A81" s="1" t="s">
        <v>72</v>
      </c>
      <c r="B81" s="3">
        <v>11119826</v>
      </c>
      <c r="C81" s="3">
        <v>8089811</v>
      </c>
      <c r="D81" s="3">
        <v>13216593</v>
      </c>
      <c r="E81" s="3">
        <v>2908923</v>
      </c>
      <c r="F81" s="3">
        <v>14907923</v>
      </c>
      <c r="G81" s="3">
        <v>14907923</v>
      </c>
      <c r="H81" s="3">
        <v>13970926</v>
      </c>
      <c r="I81" s="3">
        <v>29644990</v>
      </c>
      <c r="J81" s="3">
        <v>36531086</v>
      </c>
      <c r="K81" s="3">
        <v>43407089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224940822</v>
      </c>
      <c r="C83" s="3">
        <v>277628194</v>
      </c>
      <c r="D83" s="3">
        <v>310090640</v>
      </c>
      <c r="E83" s="3">
        <v>273668442</v>
      </c>
      <c r="F83" s="3">
        <v>283327002</v>
      </c>
      <c r="G83" s="3">
        <v>283327002</v>
      </c>
      <c r="H83" s="3">
        <v>380441707</v>
      </c>
      <c r="I83" s="3">
        <v>308123200</v>
      </c>
      <c r="J83" s="3">
        <v>325951628</v>
      </c>
      <c r="K83" s="3">
        <v>343331771</v>
      </c>
    </row>
    <row r="84" spans="1:11" ht="13" hidden="1" x14ac:dyDescent="0.3">
      <c r="A84" s="1" t="s">
        <v>75</v>
      </c>
      <c r="B84" s="3">
        <v>-47188056</v>
      </c>
      <c r="C84" s="3">
        <v>16032451</v>
      </c>
      <c r="D84" s="3">
        <v>24615344</v>
      </c>
      <c r="E84" s="3">
        <v>23548858</v>
      </c>
      <c r="F84" s="3">
        <v>25252343</v>
      </c>
      <c r="G84" s="3">
        <v>25252343</v>
      </c>
      <c r="H84" s="3">
        <v>26877812</v>
      </c>
      <c r="I84" s="3">
        <v>25969343</v>
      </c>
      <c r="J84" s="3">
        <v>26776343</v>
      </c>
      <c r="K84" s="3">
        <v>27684343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84410538</v>
      </c>
      <c r="C5" s="17">
        <v>95278093</v>
      </c>
      <c r="D5" s="21">
        <v>107400452</v>
      </c>
      <c r="E5" s="22">
        <v>118480000</v>
      </c>
      <c r="F5" s="17">
        <v>117892000</v>
      </c>
      <c r="G5" s="23">
        <v>117892000</v>
      </c>
      <c r="H5" s="19">
        <v>118674958</v>
      </c>
      <c r="I5" s="22">
        <v>127126000</v>
      </c>
      <c r="J5" s="17">
        <v>138367000</v>
      </c>
      <c r="K5" s="23">
        <v>149122000</v>
      </c>
    </row>
    <row r="6" spans="1:11" x14ac:dyDescent="0.25">
      <c r="A6" s="20" t="s">
        <v>18</v>
      </c>
      <c r="B6" s="17">
        <v>223181303</v>
      </c>
      <c r="C6" s="17">
        <v>225992345</v>
      </c>
      <c r="D6" s="21">
        <v>245318689</v>
      </c>
      <c r="E6" s="22">
        <v>265539000</v>
      </c>
      <c r="F6" s="17">
        <v>293406000</v>
      </c>
      <c r="G6" s="23">
        <v>293406000</v>
      </c>
      <c r="H6" s="19">
        <v>298785928</v>
      </c>
      <c r="I6" s="22">
        <v>328859000</v>
      </c>
      <c r="J6" s="17">
        <v>361249000</v>
      </c>
      <c r="K6" s="23">
        <v>386561000</v>
      </c>
    </row>
    <row r="7" spans="1:11" x14ac:dyDescent="0.25">
      <c r="A7" s="20" t="s">
        <v>19</v>
      </c>
      <c r="B7" s="17">
        <v>7447057</v>
      </c>
      <c r="C7" s="17">
        <v>12455184</v>
      </c>
      <c r="D7" s="21">
        <v>18498029</v>
      </c>
      <c r="E7" s="22">
        <v>19873000</v>
      </c>
      <c r="F7" s="17">
        <v>22035000</v>
      </c>
      <c r="G7" s="23">
        <v>22035000</v>
      </c>
      <c r="H7" s="19">
        <v>20337838</v>
      </c>
      <c r="I7" s="22">
        <v>24450000</v>
      </c>
      <c r="J7" s="17">
        <v>27143000</v>
      </c>
      <c r="K7" s="23">
        <v>30158560</v>
      </c>
    </row>
    <row r="8" spans="1:11" x14ac:dyDescent="0.25">
      <c r="A8" s="20" t="s">
        <v>20</v>
      </c>
      <c r="B8" s="17">
        <v>68724769</v>
      </c>
      <c r="C8" s="17">
        <v>75422873</v>
      </c>
      <c r="D8" s="21">
        <v>83094335</v>
      </c>
      <c r="E8" s="22">
        <v>110356870</v>
      </c>
      <c r="F8" s="17">
        <v>174924572</v>
      </c>
      <c r="G8" s="23">
        <v>174924572</v>
      </c>
      <c r="H8" s="19">
        <v>168084282</v>
      </c>
      <c r="I8" s="22">
        <v>101108912</v>
      </c>
      <c r="J8" s="17">
        <v>95385522</v>
      </c>
      <c r="K8" s="23">
        <v>129911435</v>
      </c>
    </row>
    <row r="9" spans="1:11" x14ac:dyDescent="0.25">
      <c r="A9" s="20" t="s">
        <v>21</v>
      </c>
      <c r="B9" s="17">
        <v>41865392</v>
      </c>
      <c r="C9" s="17">
        <v>54193592</v>
      </c>
      <c r="D9" s="21">
        <v>69476704</v>
      </c>
      <c r="E9" s="22">
        <v>69106000</v>
      </c>
      <c r="F9" s="17">
        <v>66718847</v>
      </c>
      <c r="G9" s="23">
        <v>66718847</v>
      </c>
      <c r="H9" s="19">
        <v>66448901</v>
      </c>
      <c r="I9" s="22">
        <v>68114360</v>
      </c>
      <c r="J9" s="17">
        <v>70784000</v>
      </c>
      <c r="K9" s="23">
        <v>73536000</v>
      </c>
    </row>
    <row r="10" spans="1:11" x14ac:dyDescent="0.25">
      <c r="A10" s="24" t="s">
        <v>106</v>
      </c>
      <c r="B10" s="25">
        <f>SUM(B5:B9)</f>
        <v>425629059</v>
      </c>
      <c r="C10" s="26">
        <f t="shared" ref="C10:K10" si="0">SUM(C5:C9)</f>
        <v>463342087</v>
      </c>
      <c r="D10" s="27">
        <f t="shared" si="0"/>
        <v>523788209</v>
      </c>
      <c r="E10" s="25">
        <f t="shared" si="0"/>
        <v>583354870</v>
      </c>
      <c r="F10" s="26">
        <f t="shared" si="0"/>
        <v>674976419</v>
      </c>
      <c r="G10" s="28">
        <f t="shared" si="0"/>
        <v>674976419</v>
      </c>
      <c r="H10" s="29">
        <f t="shared" si="0"/>
        <v>672331907</v>
      </c>
      <c r="I10" s="25">
        <f t="shared" si="0"/>
        <v>649658272</v>
      </c>
      <c r="J10" s="26">
        <f t="shared" si="0"/>
        <v>692928522</v>
      </c>
      <c r="K10" s="28">
        <f t="shared" si="0"/>
        <v>769288995</v>
      </c>
    </row>
    <row r="11" spans="1:11" x14ac:dyDescent="0.25">
      <c r="A11" s="20" t="s">
        <v>22</v>
      </c>
      <c r="B11" s="17">
        <v>146034712</v>
      </c>
      <c r="C11" s="17">
        <v>153510110</v>
      </c>
      <c r="D11" s="21">
        <v>167041923</v>
      </c>
      <c r="E11" s="22">
        <v>195468940</v>
      </c>
      <c r="F11" s="17">
        <v>193024466</v>
      </c>
      <c r="G11" s="23">
        <v>193024466</v>
      </c>
      <c r="H11" s="19">
        <v>186726351</v>
      </c>
      <c r="I11" s="22">
        <v>214065000</v>
      </c>
      <c r="J11" s="17">
        <v>231989450</v>
      </c>
      <c r="K11" s="23">
        <v>246233900</v>
      </c>
    </row>
    <row r="12" spans="1:11" x14ac:dyDescent="0.25">
      <c r="A12" s="20" t="s">
        <v>23</v>
      </c>
      <c r="B12" s="17">
        <v>6800859</v>
      </c>
      <c r="C12" s="17">
        <v>6791323</v>
      </c>
      <c r="D12" s="21">
        <v>7328144</v>
      </c>
      <c r="E12" s="22">
        <v>7617639</v>
      </c>
      <c r="F12" s="17">
        <v>7755000</v>
      </c>
      <c r="G12" s="23">
        <v>7755000</v>
      </c>
      <c r="H12" s="19">
        <v>7666628</v>
      </c>
      <c r="I12" s="22">
        <v>8012000</v>
      </c>
      <c r="J12" s="17">
        <v>8632000</v>
      </c>
      <c r="K12" s="23">
        <v>9162840</v>
      </c>
    </row>
    <row r="13" spans="1:11" x14ac:dyDescent="0.25">
      <c r="A13" s="20" t="s">
        <v>24</v>
      </c>
      <c r="B13" s="17">
        <v>27624804</v>
      </c>
      <c r="C13" s="17">
        <v>30869522</v>
      </c>
      <c r="D13" s="21">
        <v>25325645</v>
      </c>
      <c r="E13" s="22">
        <v>30174000</v>
      </c>
      <c r="F13" s="17">
        <v>26723000</v>
      </c>
      <c r="G13" s="23">
        <v>26723000</v>
      </c>
      <c r="H13" s="19">
        <v>26364628</v>
      </c>
      <c r="I13" s="22">
        <v>29637000</v>
      </c>
      <c r="J13" s="17">
        <v>31265000</v>
      </c>
      <c r="K13" s="23">
        <v>32470000</v>
      </c>
    </row>
    <row r="14" spans="1:11" x14ac:dyDescent="0.25">
      <c r="A14" s="20" t="s">
        <v>25</v>
      </c>
      <c r="B14" s="17">
        <v>17970727</v>
      </c>
      <c r="C14" s="17">
        <v>21856973</v>
      </c>
      <c r="D14" s="21">
        <v>27109398</v>
      </c>
      <c r="E14" s="22">
        <v>32205500</v>
      </c>
      <c r="F14" s="17">
        <v>28195800</v>
      </c>
      <c r="G14" s="23">
        <v>28195800</v>
      </c>
      <c r="H14" s="19">
        <v>28126594</v>
      </c>
      <c r="I14" s="22">
        <v>30875000</v>
      </c>
      <c r="J14" s="17">
        <v>33573000</v>
      </c>
      <c r="K14" s="23">
        <v>35349380</v>
      </c>
    </row>
    <row r="15" spans="1:11" x14ac:dyDescent="0.25">
      <c r="A15" s="20" t="s">
        <v>26</v>
      </c>
      <c r="B15" s="17">
        <v>134356728</v>
      </c>
      <c r="C15" s="17">
        <v>136282790</v>
      </c>
      <c r="D15" s="21">
        <v>163417067</v>
      </c>
      <c r="E15" s="22">
        <v>171643500</v>
      </c>
      <c r="F15" s="17">
        <v>200060857</v>
      </c>
      <c r="G15" s="23">
        <v>200060857</v>
      </c>
      <c r="H15" s="19">
        <v>191078595</v>
      </c>
      <c r="I15" s="22">
        <v>216871300</v>
      </c>
      <c r="J15" s="17">
        <v>228237672</v>
      </c>
      <c r="K15" s="23">
        <v>241282778</v>
      </c>
    </row>
    <row r="16" spans="1:11" x14ac:dyDescent="0.25">
      <c r="A16" s="20" t="s">
        <v>27</v>
      </c>
      <c r="B16" s="17">
        <v>6736093</v>
      </c>
      <c r="C16" s="17">
        <v>8389039</v>
      </c>
      <c r="D16" s="21">
        <v>10169390</v>
      </c>
      <c r="E16" s="22">
        <v>8841000</v>
      </c>
      <c r="F16" s="17">
        <v>9634679</v>
      </c>
      <c r="G16" s="23">
        <v>9634679</v>
      </c>
      <c r="H16" s="19">
        <v>8635468</v>
      </c>
      <c r="I16" s="22">
        <v>10744420</v>
      </c>
      <c r="J16" s="17">
        <v>11020000</v>
      </c>
      <c r="K16" s="23">
        <v>11295690</v>
      </c>
    </row>
    <row r="17" spans="1:11" x14ac:dyDescent="0.25">
      <c r="A17" s="20" t="s">
        <v>28</v>
      </c>
      <c r="B17" s="17">
        <v>77250124</v>
      </c>
      <c r="C17" s="17">
        <v>100163636</v>
      </c>
      <c r="D17" s="21">
        <v>118513408</v>
      </c>
      <c r="E17" s="22">
        <v>145465840</v>
      </c>
      <c r="F17" s="17">
        <v>231039862</v>
      </c>
      <c r="G17" s="23">
        <v>231039862</v>
      </c>
      <c r="H17" s="19">
        <v>211044089</v>
      </c>
      <c r="I17" s="22">
        <v>152910040</v>
      </c>
      <c r="J17" s="17">
        <v>150841000</v>
      </c>
      <c r="K17" s="23">
        <v>184965670</v>
      </c>
    </row>
    <row r="18" spans="1:11" x14ac:dyDescent="0.25">
      <c r="A18" s="30" t="s">
        <v>29</v>
      </c>
      <c r="B18" s="31">
        <f>SUM(B11:B17)</f>
        <v>416774047</v>
      </c>
      <c r="C18" s="32">
        <f t="shared" ref="C18:K18" si="1">SUM(C11:C17)</f>
        <v>457863393</v>
      </c>
      <c r="D18" s="33">
        <f t="shared" si="1"/>
        <v>518904975</v>
      </c>
      <c r="E18" s="31">
        <f t="shared" si="1"/>
        <v>591416419</v>
      </c>
      <c r="F18" s="32">
        <f t="shared" si="1"/>
        <v>696433664</v>
      </c>
      <c r="G18" s="34">
        <f t="shared" si="1"/>
        <v>696433664</v>
      </c>
      <c r="H18" s="35">
        <f t="shared" si="1"/>
        <v>659642353</v>
      </c>
      <c r="I18" s="31">
        <f t="shared" si="1"/>
        <v>663114760</v>
      </c>
      <c r="J18" s="32">
        <f t="shared" si="1"/>
        <v>695558122</v>
      </c>
      <c r="K18" s="34">
        <f t="shared" si="1"/>
        <v>760760258</v>
      </c>
    </row>
    <row r="19" spans="1:11" x14ac:dyDescent="0.25">
      <c r="A19" s="30" t="s">
        <v>30</v>
      </c>
      <c r="B19" s="36">
        <f>+B10-B18</f>
        <v>8855012</v>
      </c>
      <c r="C19" s="37">
        <f t="shared" ref="C19:K19" si="2">+C10-C18</f>
        <v>5478694</v>
      </c>
      <c r="D19" s="38">
        <f t="shared" si="2"/>
        <v>4883234</v>
      </c>
      <c r="E19" s="36">
        <f t="shared" si="2"/>
        <v>-8061549</v>
      </c>
      <c r="F19" s="37">
        <f t="shared" si="2"/>
        <v>-21457245</v>
      </c>
      <c r="G19" s="39">
        <f t="shared" si="2"/>
        <v>-21457245</v>
      </c>
      <c r="H19" s="40">
        <f t="shared" si="2"/>
        <v>12689554</v>
      </c>
      <c r="I19" s="36">
        <f t="shared" si="2"/>
        <v>-13456488</v>
      </c>
      <c r="J19" s="37">
        <f t="shared" si="2"/>
        <v>-2629600</v>
      </c>
      <c r="K19" s="39">
        <f t="shared" si="2"/>
        <v>8528737</v>
      </c>
    </row>
    <row r="20" spans="1:11" x14ac:dyDescent="0.25">
      <c r="A20" s="41" t="s">
        <v>31</v>
      </c>
      <c r="B20" s="42">
        <v>20038012</v>
      </c>
      <c r="C20" s="43">
        <v>20547817</v>
      </c>
      <c r="D20" s="44">
        <v>52885495</v>
      </c>
      <c r="E20" s="42">
        <v>23723130</v>
      </c>
      <c r="F20" s="43">
        <v>41130248</v>
      </c>
      <c r="G20" s="45">
        <v>41130248</v>
      </c>
      <c r="H20" s="46">
        <v>40605623</v>
      </c>
      <c r="I20" s="42">
        <v>27012088</v>
      </c>
      <c r="J20" s="43">
        <v>17472478</v>
      </c>
      <c r="K20" s="45">
        <v>22465565</v>
      </c>
    </row>
    <row r="21" spans="1:11" x14ac:dyDescent="0.25">
      <c r="A21" s="47" t="s">
        <v>32</v>
      </c>
      <c r="B21" s="48">
        <v>0</v>
      </c>
      <c r="C21" s="49">
        <v>2250000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28893024</v>
      </c>
      <c r="C22" s="55">
        <f t="shared" ref="C22:K22" si="3">SUM(C19:C21)</f>
        <v>28276511</v>
      </c>
      <c r="D22" s="56">
        <f t="shared" si="3"/>
        <v>57768729</v>
      </c>
      <c r="E22" s="54">
        <f t="shared" si="3"/>
        <v>15661581</v>
      </c>
      <c r="F22" s="55">
        <f t="shared" si="3"/>
        <v>19673003</v>
      </c>
      <c r="G22" s="57">
        <f t="shared" si="3"/>
        <v>19673003</v>
      </c>
      <c r="H22" s="58">
        <f t="shared" si="3"/>
        <v>53295177</v>
      </c>
      <c r="I22" s="54">
        <f t="shared" si="3"/>
        <v>13555600</v>
      </c>
      <c r="J22" s="55">
        <f t="shared" si="3"/>
        <v>14842878</v>
      </c>
      <c r="K22" s="57">
        <f t="shared" si="3"/>
        <v>30994302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28893024</v>
      </c>
      <c r="C24" s="37">
        <f t="shared" ref="C24:K24" si="4">SUM(C22:C23)</f>
        <v>28276511</v>
      </c>
      <c r="D24" s="38">
        <f t="shared" si="4"/>
        <v>57768729</v>
      </c>
      <c r="E24" s="36">
        <f t="shared" si="4"/>
        <v>15661581</v>
      </c>
      <c r="F24" s="37">
        <f t="shared" si="4"/>
        <v>19673003</v>
      </c>
      <c r="G24" s="39">
        <f t="shared" si="4"/>
        <v>19673003</v>
      </c>
      <c r="H24" s="40">
        <f t="shared" si="4"/>
        <v>53295177</v>
      </c>
      <c r="I24" s="36">
        <f t="shared" si="4"/>
        <v>13555600</v>
      </c>
      <c r="J24" s="37">
        <f t="shared" si="4"/>
        <v>14842878</v>
      </c>
      <c r="K24" s="39">
        <f t="shared" si="4"/>
        <v>30994302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-37</v>
      </c>
      <c r="C27" s="66">
        <v>3</v>
      </c>
      <c r="D27" s="67">
        <v>-2</v>
      </c>
      <c r="E27" s="68">
        <v>75594298</v>
      </c>
      <c r="F27" s="66">
        <v>89651772</v>
      </c>
      <c r="G27" s="69">
        <v>89651772</v>
      </c>
      <c r="H27" s="70">
        <v>80585689</v>
      </c>
      <c r="I27" s="68">
        <v>96547368</v>
      </c>
      <c r="J27" s="66">
        <v>79982615</v>
      </c>
      <c r="K27" s="69">
        <v>88957375</v>
      </c>
    </row>
    <row r="28" spans="1:11" x14ac:dyDescent="0.25">
      <c r="A28" s="71" t="s">
        <v>36</v>
      </c>
      <c r="B28" s="17">
        <v>18445100</v>
      </c>
      <c r="C28" s="17">
        <v>20777359</v>
      </c>
      <c r="D28" s="21">
        <v>54947726</v>
      </c>
      <c r="E28" s="22">
        <v>23723130</v>
      </c>
      <c r="F28" s="17">
        <v>41130248</v>
      </c>
      <c r="G28" s="23">
        <v>41130248</v>
      </c>
      <c r="H28" s="19">
        <v>40511686</v>
      </c>
      <c r="I28" s="22">
        <v>27012088</v>
      </c>
      <c r="J28" s="17">
        <v>17472478</v>
      </c>
      <c r="K28" s="23">
        <v>22465565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15757239</v>
      </c>
      <c r="C30" s="17">
        <v>33075258</v>
      </c>
      <c r="D30" s="21">
        <v>32520817</v>
      </c>
      <c r="E30" s="22">
        <v>23774848</v>
      </c>
      <c r="F30" s="17">
        <v>24861168</v>
      </c>
      <c r="G30" s="23">
        <v>24861168</v>
      </c>
      <c r="H30" s="19">
        <v>18245270</v>
      </c>
      <c r="I30" s="22">
        <v>34300000</v>
      </c>
      <c r="J30" s="17">
        <v>30700000</v>
      </c>
      <c r="K30" s="23">
        <v>35000000</v>
      </c>
    </row>
    <row r="31" spans="1:11" x14ac:dyDescent="0.25">
      <c r="A31" s="20" t="s">
        <v>38</v>
      </c>
      <c r="B31" s="17">
        <v>15998591</v>
      </c>
      <c r="C31" s="17">
        <v>-56102614</v>
      </c>
      <c r="D31" s="21">
        <v>18070180</v>
      </c>
      <c r="E31" s="22">
        <v>28096320</v>
      </c>
      <c r="F31" s="17">
        <v>23660356</v>
      </c>
      <c r="G31" s="23">
        <v>23660356</v>
      </c>
      <c r="H31" s="19">
        <v>21828733</v>
      </c>
      <c r="I31" s="22">
        <v>35235280</v>
      </c>
      <c r="J31" s="17">
        <v>31810137</v>
      </c>
      <c r="K31" s="23">
        <v>31491810</v>
      </c>
    </row>
    <row r="32" spans="1:11" x14ac:dyDescent="0.25">
      <c r="A32" s="30" t="s">
        <v>39</v>
      </c>
      <c r="B32" s="66">
        <f>SUM(B28:B31)</f>
        <v>50200930</v>
      </c>
      <c r="C32" s="66">
        <f t="shared" ref="C32:K32" si="5">SUM(C28:C31)</f>
        <v>-2249997</v>
      </c>
      <c r="D32" s="67">
        <f t="shared" si="5"/>
        <v>105538723</v>
      </c>
      <c r="E32" s="68">
        <f t="shared" si="5"/>
        <v>75594298</v>
      </c>
      <c r="F32" s="66">
        <f t="shared" si="5"/>
        <v>89651772</v>
      </c>
      <c r="G32" s="69">
        <f t="shared" si="5"/>
        <v>89651772</v>
      </c>
      <c r="H32" s="70">
        <f t="shared" si="5"/>
        <v>80585689</v>
      </c>
      <c r="I32" s="68">
        <f t="shared" si="5"/>
        <v>96547368</v>
      </c>
      <c r="J32" s="66">
        <f t="shared" si="5"/>
        <v>79982615</v>
      </c>
      <c r="K32" s="69">
        <f t="shared" si="5"/>
        <v>88957375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232466213</v>
      </c>
      <c r="C35" s="17">
        <v>263528357</v>
      </c>
      <c r="D35" s="21">
        <v>287667927</v>
      </c>
      <c r="E35" s="22">
        <v>251236430</v>
      </c>
      <c r="F35" s="17">
        <v>277620439</v>
      </c>
      <c r="G35" s="23">
        <v>277620439</v>
      </c>
      <c r="H35" s="19">
        <v>316695774</v>
      </c>
      <c r="I35" s="22">
        <v>263301559</v>
      </c>
      <c r="J35" s="17">
        <v>269437137</v>
      </c>
      <c r="K35" s="23">
        <v>283202964</v>
      </c>
    </row>
    <row r="36" spans="1:11" x14ac:dyDescent="0.25">
      <c r="A36" s="20" t="s">
        <v>42</v>
      </c>
      <c r="B36" s="17">
        <v>515264585</v>
      </c>
      <c r="C36" s="17">
        <v>561037346</v>
      </c>
      <c r="D36" s="21">
        <v>625193377</v>
      </c>
      <c r="E36" s="22">
        <v>685938818</v>
      </c>
      <c r="F36" s="17">
        <v>680682778</v>
      </c>
      <c r="G36" s="23">
        <v>680682778</v>
      </c>
      <c r="H36" s="19">
        <v>674518938</v>
      </c>
      <c r="I36" s="22">
        <v>740153782</v>
      </c>
      <c r="J36" s="17">
        <v>788871397</v>
      </c>
      <c r="K36" s="23">
        <v>845358772</v>
      </c>
    </row>
    <row r="37" spans="1:11" x14ac:dyDescent="0.25">
      <c r="A37" s="20" t="s">
        <v>43</v>
      </c>
      <c r="B37" s="17">
        <v>58910490</v>
      </c>
      <c r="C37" s="17">
        <v>81372690</v>
      </c>
      <c r="D37" s="21">
        <v>108845520</v>
      </c>
      <c r="E37" s="22">
        <v>78047546</v>
      </c>
      <c r="F37" s="17">
        <v>109349322</v>
      </c>
      <c r="G37" s="23">
        <v>109349322</v>
      </c>
      <c r="H37" s="19">
        <v>121587619</v>
      </c>
      <c r="I37" s="22">
        <v>109853134</v>
      </c>
      <c r="J37" s="17">
        <v>110356946</v>
      </c>
      <c r="K37" s="23">
        <v>110860758</v>
      </c>
    </row>
    <row r="38" spans="1:11" x14ac:dyDescent="0.25">
      <c r="A38" s="20" t="s">
        <v>44</v>
      </c>
      <c r="B38" s="17">
        <v>221574741</v>
      </c>
      <c r="C38" s="17">
        <v>249009654</v>
      </c>
      <c r="D38" s="21">
        <v>257501311</v>
      </c>
      <c r="E38" s="22">
        <v>314559748</v>
      </c>
      <c r="F38" s="17">
        <v>282766422</v>
      </c>
      <c r="G38" s="23">
        <v>282766422</v>
      </c>
      <c r="H38" s="19">
        <v>269681167</v>
      </c>
      <c r="I38" s="22">
        <v>313859134</v>
      </c>
      <c r="J38" s="17">
        <v>353365637</v>
      </c>
      <c r="K38" s="23">
        <v>392120725</v>
      </c>
    </row>
    <row r="39" spans="1:11" x14ac:dyDescent="0.25">
      <c r="A39" s="20" t="s">
        <v>45</v>
      </c>
      <c r="B39" s="17">
        <v>467245639</v>
      </c>
      <c r="C39" s="17">
        <v>494183353</v>
      </c>
      <c r="D39" s="21">
        <v>546514462</v>
      </c>
      <c r="E39" s="22">
        <v>544567954</v>
      </c>
      <c r="F39" s="17">
        <v>566187473</v>
      </c>
      <c r="G39" s="23">
        <v>566187473</v>
      </c>
      <c r="H39" s="19">
        <v>599945923</v>
      </c>
      <c r="I39" s="22">
        <v>579743073</v>
      </c>
      <c r="J39" s="17">
        <v>594585951</v>
      </c>
      <c r="K39" s="23">
        <v>625580253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486399410</v>
      </c>
      <c r="C42" s="17">
        <v>634140289</v>
      </c>
      <c r="D42" s="21">
        <v>643337435</v>
      </c>
      <c r="E42" s="22">
        <v>57089742</v>
      </c>
      <c r="F42" s="17">
        <v>67768908</v>
      </c>
      <c r="G42" s="23">
        <v>67768908</v>
      </c>
      <c r="H42" s="19">
        <v>-259226869</v>
      </c>
      <c r="I42" s="22">
        <v>53443692</v>
      </c>
      <c r="J42" s="17">
        <v>46761511</v>
      </c>
      <c r="K42" s="23">
        <v>53918214</v>
      </c>
    </row>
    <row r="43" spans="1:11" x14ac:dyDescent="0.25">
      <c r="A43" s="20" t="s">
        <v>48</v>
      </c>
      <c r="B43" s="17">
        <v>-55752891</v>
      </c>
      <c r="C43" s="17">
        <v>-73830582</v>
      </c>
      <c r="D43" s="21">
        <v>-110563619</v>
      </c>
      <c r="E43" s="22">
        <v>-67085934</v>
      </c>
      <c r="F43" s="17">
        <v>-81143408</v>
      </c>
      <c r="G43" s="23">
        <v>-81143408</v>
      </c>
      <c r="H43" s="19">
        <v>-93764307</v>
      </c>
      <c r="I43" s="22">
        <v>-89108004</v>
      </c>
      <c r="J43" s="17">
        <v>-79982615</v>
      </c>
      <c r="K43" s="23">
        <v>-88957375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10310560</v>
      </c>
      <c r="F44" s="17">
        <v>10427122</v>
      </c>
      <c r="G44" s="23">
        <v>10427122</v>
      </c>
      <c r="H44" s="19">
        <v>0</v>
      </c>
      <c r="I44" s="22">
        <v>14835712</v>
      </c>
      <c r="J44" s="17">
        <v>21766503</v>
      </c>
      <c r="K44" s="23">
        <v>19852708</v>
      </c>
    </row>
    <row r="45" spans="1:11" x14ac:dyDescent="0.25">
      <c r="A45" s="30" t="s">
        <v>50</v>
      </c>
      <c r="B45" s="66">
        <v>574287134</v>
      </c>
      <c r="C45" s="66">
        <v>735081894</v>
      </c>
      <c r="D45" s="67">
        <v>727148220</v>
      </c>
      <c r="E45" s="68">
        <v>158202476</v>
      </c>
      <c r="F45" s="66">
        <v>191427021</v>
      </c>
      <c r="G45" s="69">
        <v>191427021</v>
      </c>
      <c r="H45" s="70">
        <v>-158616772</v>
      </c>
      <c r="I45" s="68">
        <v>163577869</v>
      </c>
      <c r="J45" s="66">
        <v>145037716</v>
      </c>
      <c r="K45" s="69">
        <v>140744495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145608234</v>
      </c>
      <c r="C48" s="17">
        <v>174772178</v>
      </c>
      <c r="D48" s="21">
        <v>194374400</v>
      </c>
      <c r="E48" s="22">
        <v>151226191</v>
      </c>
      <c r="F48" s="17">
        <v>184406469</v>
      </c>
      <c r="G48" s="23">
        <v>184406469</v>
      </c>
      <c r="H48" s="19">
        <v>221492758</v>
      </c>
      <c r="I48" s="22">
        <v>156492317</v>
      </c>
      <c r="J48" s="17">
        <v>155930948</v>
      </c>
      <c r="K48" s="23">
        <v>162447467</v>
      </c>
    </row>
    <row r="49" spans="1:11" x14ac:dyDescent="0.25">
      <c r="A49" s="20" t="s">
        <v>53</v>
      </c>
      <c r="B49" s="17">
        <f>+B75</f>
        <v>-8305819.1128795147</v>
      </c>
      <c r="C49" s="17">
        <f t="shared" ref="C49:K49" si="6">+C75</f>
        <v>-16518042.418984726</v>
      </c>
      <c r="D49" s="21">
        <f t="shared" si="6"/>
        <v>37230378.722374648</v>
      </c>
      <c r="E49" s="22">
        <f t="shared" si="6"/>
        <v>5770659.6976231039</v>
      </c>
      <c r="F49" s="17">
        <f t="shared" si="6"/>
        <v>52662334.380911604</v>
      </c>
      <c r="G49" s="23">
        <f t="shared" si="6"/>
        <v>52662334.380911604</v>
      </c>
      <c r="H49" s="19">
        <f t="shared" si="6"/>
        <v>59746288.43839027</v>
      </c>
      <c r="I49" s="22">
        <f t="shared" si="6"/>
        <v>48992068.090793312</v>
      </c>
      <c r="J49" s="17">
        <f t="shared" si="6"/>
        <v>42672112.235828117</v>
      </c>
      <c r="K49" s="23">
        <f t="shared" si="6"/>
        <v>35971333.959440529</v>
      </c>
    </row>
    <row r="50" spans="1:11" x14ac:dyDescent="0.25">
      <c r="A50" s="30" t="s">
        <v>54</v>
      </c>
      <c r="B50" s="66">
        <f>+B48-B49</f>
        <v>153914053.11287951</v>
      </c>
      <c r="C50" s="66">
        <f t="shared" ref="C50:K50" si="7">+C48-C49</f>
        <v>191290220.41898471</v>
      </c>
      <c r="D50" s="67">
        <f t="shared" si="7"/>
        <v>157144021.27762535</v>
      </c>
      <c r="E50" s="68">
        <f t="shared" si="7"/>
        <v>145455531.3023769</v>
      </c>
      <c r="F50" s="66">
        <f t="shared" si="7"/>
        <v>131744134.6190884</v>
      </c>
      <c r="G50" s="69">
        <f t="shared" si="7"/>
        <v>131744134.6190884</v>
      </c>
      <c r="H50" s="70">
        <f t="shared" si="7"/>
        <v>161746469.56160975</v>
      </c>
      <c r="I50" s="68">
        <f t="shared" si="7"/>
        <v>107500248.90920669</v>
      </c>
      <c r="J50" s="66">
        <f t="shared" si="7"/>
        <v>113258835.76417188</v>
      </c>
      <c r="K50" s="69">
        <f t="shared" si="7"/>
        <v>126476133.04055947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472372312</v>
      </c>
      <c r="C53" s="17">
        <v>503982656</v>
      </c>
      <c r="D53" s="21">
        <v>538608189</v>
      </c>
      <c r="E53" s="22">
        <v>634906495</v>
      </c>
      <c r="F53" s="17">
        <v>600286957</v>
      </c>
      <c r="G53" s="23">
        <v>600286957</v>
      </c>
      <c r="H53" s="19">
        <v>617368117</v>
      </c>
      <c r="I53" s="22">
        <v>666997325</v>
      </c>
      <c r="J53" s="17">
        <v>715054940</v>
      </c>
      <c r="K53" s="23">
        <v>771362315</v>
      </c>
    </row>
    <row r="54" spans="1:11" x14ac:dyDescent="0.25">
      <c r="A54" s="20" t="s">
        <v>57</v>
      </c>
      <c r="B54" s="17">
        <v>27624804</v>
      </c>
      <c r="C54" s="17">
        <v>30869522</v>
      </c>
      <c r="D54" s="21">
        <v>25325645</v>
      </c>
      <c r="E54" s="22">
        <v>30174000</v>
      </c>
      <c r="F54" s="17">
        <v>26723000</v>
      </c>
      <c r="G54" s="23">
        <v>26723000</v>
      </c>
      <c r="H54" s="19">
        <v>26364628</v>
      </c>
      <c r="I54" s="22">
        <v>29637000</v>
      </c>
      <c r="J54" s="17">
        <v>31265000</v>
      </c>
      <c r="K54" s="23">
        <v>32470000</v>
      </c>
    </row>
    <row r="55" spans="1:11" x14ac:dyDescent="0.25">
      <c r="A55" s="20" t="s">
        <v>58</v>
      </c>
      <c r="B55" s="17">
        <v>-95677</v>
      </c>
      <c r="C55" s="17">
        <v>2</v>
      </c>
      <c r="D55" s="21">
        <v>1</v>
      </c>
      <c r="E55" s="22">
        <v>43026716</v>
      </c>
      <c r="F55" s="17">
        <v>53058308</v>
      </c>
      <c r="G55" s="23">
        <v>53058308</v>
      </c>
      <c r="H55" s="19">
        <v>46120116</v>
      </c>
      <c r="I55" s="22">
        <v>55801898</v>
      </c>
      <c r="J55" s="17">
        <v>50088478</v>
      </c>
      <c r="K55" s="23">
        <v>49045565</v>
      </c>
    </row>
    <row r="56" spans="1:11" x14ac:dyDescent="0.25">
      <c r="A56" s="20" t="s">
        <v>59</v>
      </c>
      <c r="B56" s="17">
        <v>25760099</v>
      </c>
      <c r="C56" s="17">
        <v>26678363</v>
      </c>
      <c r="D56" s="21">
        <v>27122123</v>
      </c>
      <c r="E56" s="22">
        <v>37658274</v>
      </c>
      <c r="F56" s="17">
        <v>38967507</v>
      </c>
      <c r="G56" s="23">
        <v>38967507</v>
      </c>
      <c r="H56" s="19">
        <v>34476628</v>
      </c>
      <c r="I56" s="22">
        <v>41316820</v>
      </c>
      <c r="J56" s="17">
        <v>44003000</v>
      </c>
      <c r="K56" s="23">
        <v>45843900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15803960</v>
      </c>
      <c r="E59" s="22">
        <v>18260000</v>
      </c>
      <c r="F59" s="17">
        <v>19397000</v>
      </c>
      <c r="G59" s="23">
        <v>19397000</v>
      </c>
      <c r="H59" s="19">
        <v>19838203</v>
      </c>
      <c r="I59" s="22">
        <v>22257000</v>
      </c>
      <c r="J59" s="17">
        <v>24414000</v>
      </c>
      <c r="K59" s="23">
        <v>26670000</v>
      </c>
    </row>
    <row r="60" spans="1:11" x14ac:dyDescent="0.25">
      <c r="A60" s="20" t="s">
        <v>62</v>
      </c>
      <c r="B60" s="17">
        <v>16986265</v>
      </c>
      <c r="C60" s="17">
        <v>18352673</v>
      </c>
      <c r="D60" s="21">
        <v>2721328</v>
      </c>
      <c r="E60" s="22">
        <v>6194000</v>
      </c>
      <c r="F60" s="17">
        <v>3209000</v>
      </c>
      <c r="G60" s="23">
        <v>3209000</v>
      </c>
      <c r="H60" s="19">
        <v>3505658</v>
      </c>
      <c r="I60" s="22">
        <v>4966000</v>
      </c>
      <c r="J60" s="17">
        <v>5562000</v>
      </c>
      <c r="K60" s="23">
        <v>6189000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0.99174688819126944</v>
      </c>
      <c r="C70" s="5">
        <f t="shared" ref="C70:K70" si="8">IF(ISERROR(C71/C72),0,(C71/C72))</f>
        <v>1.249518923757432</v>
      </c>
      <c r="D70" s="5">
        <f t="shared" si="8"/>
        <v>1.0255120591740046</v>
      </c>
      <c r="E70" s="5">
        <f t="shared" si="8"/>
        <v>0.93153009850920454</v>
      </c>
      <c r="F70" s="5">
        <f t="shared" si="8"/>
        <v>0.93897240957664141</v>
      </c>
      <c r="G70" s="5">
        <f t="shared" si="8"/>
        <v>0.93897240957664141</v>
      </c>
      <c r="H70" s="5">
        <f t="shared" si="8"/>
        <v>1.0314597287506977</v>
      </c>
      <c r="I70" s="5">
        <f t="shared" si="8"/>
        <v>0.91681591110217608</v>
      </c>
      <c r="J70" s="5">
        <f t="shared" si="8"/>
        <v>0.91853411898328508</v>
      </c>
      <c r="K70" s="5">
        <f t="shared" si="8"/>
        <v>0.91887534453090502</v>
      </c>
    </row>
    <row r="71" spans="1:11" ht="13" hidden="1" x14ac:dyDescent="0.3">
      <c r="A71" s="1" t="s">
        <v>111</v>
      </c>
      <c r="B71" s="2">
        <f>+B83</f>
        <v>338575854</v>
      </c>
      <c r="C71" s="2">
        <f t="shared" ref="C71:K71" si="9">+C83</f>
        <v>451217176</v>
      </c>
      <c r="D71" s="2">
        <f t="shared" si="9"/>
        <v>414877635</v>
      </c>
      <c r="E71" s="2">
        <f t="shared" si="9"/>
        <v>407092626</v>
      </c>
      <c r="F71" s="2">
        <f t="shared" si="9"/>
        <v>432939377</v>
      </c>
      <c r="G71" s="2">
        <f t="shared" si="9"/>
        <v>432939377</v>
      </c>
      <c r="H71" s="2">
        <f t="shared" si="9"/>
        <v>480228807</v>
      </c>
      <c r="I71" s="2">
        <f t="shared" si="9"/>
        <v>465163972</v>
      </c>
      <c r="J71" s="2">
        <f t="shared" si="9"/>
        <v>507874048</v>
      </c>
      <c r="K71" s="2">
        <f t="shared" si="9"/>
        <v>543074625</v>
      </c>
    </row>
    <row r="72" spans="1:11" ht="13" hidden="1" x14ac:dyDescent="0.3">
      <c r="A72" s="1" t="s">
        <v>112</v>
      </c>
      <c r="B72" s="2">
        <f>+B77</f>
        <v>341393412</v>
      </c>
      <c r="C72" s="2">
        <f t="shared" ref="C72:K72" si="10">+C77</f>
        <v>361112719</v>
      </c>
      <c r="D72" s="2">
        <f t="shared" si="10"/>
        <v>404556564</v>
      </c>
      <c r="E72" s="2">
        <f t="shared" si="10"/>
        <v>437015000</v>
      </c>
      <c r="F72" s="2">
        <f t="shared" si="10"/>
        <v>461077847</v>
      </c>
      <c r="G72" s="2">
        <f t="shared" si="10"/>
        <v>461077847</v>
      </c>
      <c r="H72" s="2">
        <f t="shared" si="10"/>
        <v>465581732</v>
      </c>
      <c r="I72" s="2">
        <f t="shared" si="10"/>
        <v>507369000</v>
      </c>
      <c r="J72" s="2">
        <f t="shared" si="10"/>
        <v>552918000</v>
      </c>
      <c r="K72" s="2">
        <f t="shared" si="10"/>
        <v>591021000</v>
      </c>
    </row>
    <row r="73" spans="1:11" ht="13" hidden="1" x14ac:dyDescent="0.3">
      <c r="A73" s="1" t="s">
        <v>113</v>
      </c>
      <c r="B73" s="2">
        <f>+B74</f>
        <v>-617062.66666666651</v>
      </c>
      <c r="C73" s="2">
        <f t="shared" ref="C73:K73" si="11">+(C78+C80+C81+C82)-(B78+B80+B81+B82)</f>
        <v>-1304256</v>
      </c>
      <c r="D73" s="2">
        <f t="shared" si="11"/>
        <v>2214533</v>
      </c>
      <c r="E73" s="2">
        <f t="shared" si="11"/>
        <v>1610162</v>
      </c>
      <c r="F73" s="2">
        <f>+(F78+F80+F81+F82)-(D78+D80+D81+D82)</f>
        <v>-7513921</v>
      </c>
      <c r="G73" s="2">
        <f>+(G78+G80+G81+G82)-(D78+D80+D81+D82)</f>
        <v>-7513921</v>
      </c>
      <c r="H73" s="2">
        <f>+(H78+H80+H81+H82)-(D78+D80+D81+D82)</f>
        <v>-7114408</v>
      </c>
      <c r="I73" s="2">
        <f>+(I78+I80+I81+I82)-(E78+E80+E81+E82)</f>
        <v>-2963175</v>
      </c>
      <c r="J73" s="2">
        <f t="shared" si="11"/>
        <v>6701947</v>
      </c>
      <c r="K73" s="2">
        <f t="shared" si="11"/>
        <v>7254438</v>
      </c>
    </row>
    <row r="74" spans="1:11" ht="13" hidden="1" x14ac:dyDescent="0.3">
      <c r="A74" s="1" t="s">
        <v>114</v>
      </c>
      <c r="B74" s="2">
        <f>+TREND(C74:E74)</f>
        <v>-617062.66666666651</v>
      </c>
      <c r="C74" s="2">
        <f>+C73</f>
        <v>-1304256</v>
      </c>
      <c r="D74" s="2">
        <f t="shared" ref="D74:K74" si="12">+D73</f>
        <v>2214533</v>
      </c>
      <c r="E74" s="2">
        <f t="shared" si="12"/>
        <v>1610162</v>
      </c>
      <c r="F74" s="2">
        <f t="shared" si="12"/>
        <v>-7513921</v>
      </c>
      <c r="G74" s="2">
        <f t="shared" si="12"/>
        <v>-7513921</v>
      </c>
      <c r="H74" s="2">
        <f t="shared" si="12"/>
        <v>-7114408</v>
      </c>
      <c r="I74" s="2">
        <f t="shared" si="12"/>
        <v>-2963175</v>
      </c>
      <c r="J74" s="2">
        <f t="shared" si="12"/>
        <v>6701947</v>
      </c>
      <c r="K74" s="2">
        <f t="shared" si="12"/>
        <v>7254438</v>
      </c>
    </row>
    <row r="75" spans="1:11" ht="13" hidden="1" x14ac:dyDescent="0.3">
      <c r="A75" s="1" t="s">
        <v>115</v>
      </c>
      <c r="B75" s="2">
        <f>+B84-(((B80+B81+B82+B78)*B70)-B79)</f>
        <v>-8305819.1128795147</v>
      </c>
      <c r="C75" s="2">
        <f t="shared" ref="C75:K75" si="13">+C84-(((C80+C81+C82+C78)*C70)-C79)</f>
        <v>-16518042.418984726</v>
      </c>
      <c r="D75" s="2">
        <f t="shared" si="13"/>
        <v>37230378.722374648</v>
      </c>
      <c r="E75" s="2">
        <f t="shared" si="13"/>
        <v>5770659.6976231039</v>
      </c>
      <c r="F75" s="2">
        <f t="shared" si="13"/>
        <v>52662334.380911604</v>
      </c>
      <c r="G75" s="2">
        <f t="shared" si="13"/>
        <v>52662334.380911604</v>
      </c>
      <c r="H75" s="2">
        <f t="shared" si="13"/>
        <v>59746288.43839027</v>
      </c>
      <c r="I75" s="2">
        <f t="shared" si="13"/>
        <v>48992068.090793312</v>
      </c>
      <c r="J75" s="2">
        <f t="shared" si="13"/>
        <v>42672112.235828117</v>
      </c>
      <c r="K75" s="2">
        <f t="shared" si="13"/>
        <v>35971333.959440529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341393412</v>
      </c>
      <c r="C77" s="3">
        <v>361112719</v>
      </c>
      <c r="D77" s="3">
        <v>404556564</v>
      </c>
      <c r="E77" s="3">
        <v>437015000</v>
      </c>
      <c r="F77" s="3">
        <v>461077847</v>
      </c>
      <c r="G77" s="3">
        <v>461077847</v>
      </c>
      <c r="H77" s="3">
        <v>465581732</v>
      </c>
      <c r="I77" s="3">
        <v>507369000</v>
      </c>
      <c r="J77" s="3">
        <v>552918000</v>
      </c>
      <c r="K77" s="3">
        <v>591021000</v>
      </c>
    </row>
    <row r="78" spans="1:11" ht="13" hidden="1" x14ac:dyDescent="0.3">
      <c r="A78" s="1" t="s">
        <v>69</v>
      </c>
      <c r="B78" s="3">
        <v>13708846</v>
      </c>
      <c r="C78" s="3">
        <v>11950544</v>
      </c>
      <c r="D78" s="3">
        <v>11662145</v>
      </c>
      <c r="E78" s="3">
        <v>4511178</v>
      </c>
      <c r="F78" s="3">
        <v>4222779</v>
      </c>
      <c r="G78" s="3">
        <v>4222779</v>
      </c>
      <c r="H78" s="3">
        <v>9876286</v>
      </c>
      <c r="I78" s="3">
        <v>-3216585</v>
      </c>
      <c r="J78" s="3">
        <v>-3216585</v>
      </c>
      <c r="K78" s="3">
        <v>-3216585</v>
      </c>
    </row>
    <row r="79" spans="1:11" ht="13" hidden="1" x14ac:dyDescent="0.3">
      <c r="A79" s="1" t="s">
        <v>70</v>
      </c>
      <c r="B79" s="3">
        <v>33003175</v>
      </c>
      <c r="C79" s="3">
        <v>39169047</v>
      </c>
      <c r="D79" s="3">
        <v>53743631</v>
      </c>
      <c r="E79" s="3">
        <v>39169050</v>
      </c>
      <c r="F79" s="3">
        <v>53743634</v>
      </c>
      <c r="G79" s="3">
        <v>53743634</v>
      </c>
      <c r="H79" s="3">
        <v>50633452</v>
      </c>
      <c r="I79" s="3">
        <v>53743634</v>
      </c>
      <c r="J79" s="3">
        <v>53743634</v>
      </c>
      <c r="K79" s="3">
        <v>53743634</v>
      </c>
    </row>
    <row r="80" spans="1:11" ht="13" hidden="1" x14ac:dyDescent="0.3">
      <c r="A80" s="1" t="s">
        <v>71</v>
      </c>
      <c r="B80" s="3">
        <v>51798891</v>
      </c>
      <c r="C80" s="3">
        <v>49765325</v>
      </c>
      <c r="D80" s="3">
        <v>39758068</v>
      </c>
      <c r="E80" s="3">
        <v>70843561</v>
      </c>
      <c r="F80" s="3">
        <v>52481021</v>
      </c>
      <c r="G80" s="3">
        <v>52481021</v>
      </c>
      <c r="H80" s="3">
        <v>44875601</v>
      </c>
      <c r="I80" s="3">
        <v>71756183</v>
      </c>
      <c r="J80" s="3">
        <v>84353276</v>
      </c>
      <c r="K80" s="3">
        <v>97796193</v>
      </c>
    </row>
    <row r="81" spans="1:11" ht="13" hidden="1" x14ac:dyDescent="0.3">
      <c r="A81" s="1" t="s">
        <v>72</v>
      </c>
      <c r="B81" s="3">
        <v>27740112</v>
      </c>
      <c r="C81" s="3">
        <v>32864422</v>
      </c>
      <c r="D81" s="3">
        <v>45374611</v>
      </c>
      <c r="E81" s="3">
        <v>23050247</v>
      </c>
      <c r="F81" s="3">
        <v>32577103</v>
      </c>
      <c r="G81" s="3">
        <v>32577103</v>
      </c>
      <c r="H81" s="3">
        <v>34928529</v>
      </c>
      <c r="I81" s="3">
        <v>26902213</v>
      </c>
      <c r="J81" s="3">
        <v>21007067</v>
      </c>
      <c r="K81" s="3">
        <v>14818588</v>
      </c>
    </row>
    <row r="82" spans="1:11" ht="13" hidden="1" x14ac:dyDescent="0.3">
      <c r="A82" s="1" t="s">
        <v>73</v>
      </c>
      <c r="B82" s="3">
        <v>2636698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338575854</v>
      </c>
      <c r="C83" s="3">
        <v>451217176</v>
      </c>
      <c r="D83" s="3">
        <v>414877635</v>
      </c>
      <c r="E83" s="3">
        <v>407092626</v>
      </c>
      <c r="F83" s="3">
        <v>432939377</v>
      </c>
      <c r="G83" s="3">
        <v>432939377</v>
      </c>
      <c r="H83" s="3">
        <v>480228807</v>
      </c>
      <c r="I83" s="3">
        <v>465163972</v>
      </c>
      <c r="J83" s="3">
        <v>507874048</v>
      </c>
      <c r="K83" s="3">
        <v>543074625</v>
      </c>
    </row>
    <row r="84" spans="1:11" ht="13" hidden="1" x14ac:dyDescent="0.3">
      <c r="A84" s="1" t="s">
        <v>75</v>
      </c>
      <c r="B84" s="3">
        <v>53784207</v>
      </c>
      <c r="C84" s="3">
        <v>62492774</v>
      </c>
      <c r="D84" s="3">
        <v>82751007</v>
      </c>
      <c r="E84" s="3">
        <v>58268816</v>
      </c>
      <c r="F84" s="3">
        <v>82751005</v>
      </c>
      <c r="G84" s="3">
        <v>82751005</v>
      </c>
      <c r="H84" s="3">
        <v>101614574</v>
      </c>
      <c r="I84" s="3">
        <v>82751005</v>
      </c>
      <c r="J84" s="3">
        <v>82751005</v>
      </c>
      <c r="K84" s="3">
        <v>82751005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260792669</v>
      </c>
      <c r="C5" s="17">
        <v>296887927</v>
      </c>
      <c r="D5" s="21">
        <v>327316114</v>
      </c>
      <c r="E5" s="22">
        <v>352786901</v>
      </c>
      <c r="F5" s="17">
        <v>357386901</v>
      </c>
      <c r="G5" s="23">
        <v>357386901</v>
      </c>
      <c r="H5" s="19">
        <v>356497845</v>
      </c>
      <c r="I5" s="22">
        <v>382403988</v>
      </c>
      <c r="J5" s="17">
        <v>409172266</v>
      </c>
      <c r="K5" s="23">
        <v>437814325</v>
      </c>
    </row>
    <row r="6" spans="1:11" x14ac:dyDescent="0.25">
      <c r="A6" s="20" t="s">
        <v>18</v>
      </c>
      <c r="B6" s="17">
        <v>741274730</v>
      </c>
      <c r="C6" s="17">
        <v>776854095</v>
      </c>
      <c r="D6" s="21">
        <v>854621808</v>
      </c>
      <c r="E6" s="22">
        <v>940435121</v>
      </c>
      <c r="F6" s="17">
        <v>943092121</v>
      </c>
      <c r="G6" s="23">
        <v>943092121</v>
      </c>
      <c r="H6" s="19">
        <v>949568563</v>
      </c>
      <c r="I6" s="22">
        <v>1065867590</v>
      </c>
      <c r="J6" s="17">
        <v>1143939252</v>
      </c>
      <c r="K6" s="23">
        <v>1240780508</v>
      </c>
    </row>
    <row r="7" spans="1:11" x14ac:dyDescent="0.25">
      <c r="A7" s="20" t="s">
        <v>19</v>
      </c>
      <c r="B7" s="17">
        <v>35904728</v>
      </c>
      <c r="C7" s="17">
        <v>58804575</v>
      </c>
      <c r="D7" s="21">
        <v>76857505</v>
      </c>
      <c r="E7" s="22">
        <v>72243257</v>
      </c>
      <c r="F7" s="17">
        <v>77243257</v>
      </c>
      <c r="G7" s="23">
        <v>77243257</v>
      </c>
      <c r="H7" s="19">
        <v>79754837</v>
      </c>
      <c r="I7" s="22">
        <v>74021974</v>
      </c>
      <c r="J7" s="17">
        <v>75536803</v>
      </c>
      <c r="K7" s="23">
        <v>77121002</v>
      </c>
    </row>
    <row r="8" spans="1:11" x14ac:dyDescent="0.25">
      <c r="A8" s="20" t="s">
        <v>20</v>
      </c>
      <c r="B8" s="17">
        <v>128506625</v>
      </c>
      <c r="C8" s="17">
        <v>133787757</v>
      </c>
      <c r="D8" s="21">
        <v>151966748</v>
      </c>
      <c r="E8" s="22">
        <v>160877352</v>
      </c>
      <c r="F8" s="17">
        <v>160880522</v>
      </c>
      <c r="G8" s="23">
        <v>160880522</v>
      </c>
      <c r="H8" s="19">
        <v>155455792</v>
      </c>
      <c r="I8" s="22">
        <v>166153452</v>
      </c>
      <c r="J8" s="17">
        <v>170697930</v>
      </c>
      <c r="K8" s="23">
        <v>178968860</v>
      </c>
    </row>
    <row r="9" spans="1:11" x14ac:dyDescent="0.25">
      <c r="A9" s="20" t="s">
        <v>21</v>
      </c>
      <c r="B9" s="17">
        <v>86753249</v>
      </c>
      <c r="C9" s="17">
        <v>147713554</v>
      </c>
      <c r="D9" s="21">
        <v>150115361</v>
      </c>
      <c r="E9" s="22">
        <v>177230497</v>
      </c>
      <c r="F9" s="17">
        <v>149268852</v>
      </c>
      <c r="G9" s="23">
        <v>149268852</v>
      </c>
      <c r="H9" s="19">
        <v>157251907</v>
      </c>
      <c r="I9" s="22">
        <v>201296326</v>
      </c>
      <c r="J9" s="17">
        <v>205489157</v>
      </c>
      <c r="K9" s="23">
        <v>195326176</v>
      </c>
    </row>
    <row r="10" spans="1:11" x14ac:dyDescent="0.25">
      <c r="A10" s="24" t="s">
        <v>106</v>
      </c>
      <c r="B10" s="25">
        <f>SUM(B5:B9)</f>
        <v>1253232001</v>
      </c>
      <c r="C10" s="26">
        <f t="shared" ref="C10:K10" si="0">SUM(C5:C9)</f>
        <v>1414047908</v>
      </c>
      <c r="D10" s="27">
        <f t="shared" si="0"/>
        <v>1560877536</v>
      </c>
      <c r="E10" s="25">
        <f t="shared" si="0"/>
        <v>1703573128</v>
      </c>
      <c r="F10" s="26">
        <f t="shared" si="0"/>
        <v>1687871653</v>
      </c>
      <c r="G10" s="28">
        <f t="shared" si="0"/>
        <v>1687871653</v>
      </c>
      <c r="H10" s="29">
        <f t="shared" si="0"/>
        <v>1698528944</v>
      </c>
      <c r="I10" s="25">
        <f t="shared" si="0"/>
        <v>1889743330</v>
      </c>
      <c r="J10" s="26">
        <f t="shared" si="0"/>
        <v>2004835408</v>
      </c>
      <c r="K10" s="28">
        <f t="shared" si="0"/>
        <v>2130010871</v>
      </c>
    </row>
    <row r="11" spans="1:11" x14ac:dyDescent="0.25">
      <c r="A11" s="20" t="s">
        <v>22</v>
      </c>
      <c r="B11" s="17">
        <v>437923870</v>
      </c>
      <c r="C11" s="17">
        <v>467045913</v>
      </c>
      <c r="D11" s="21">
        <v>500462697</v>
      </c>
      <c r="E11" s="22">
        <v>565839877</v>
      </c>
      <c r="F11" s="17">
        <v>562858569</v>
      </c>
      <c r="G11" s="23">
        <v>562858569</v>
      </c>
      <c r="H11" s="19">
        <v>524081600</v>
      </c>
      <c r="I11" s="22">
        <v>603329842</v>
      </c>
      <c r="J11" s="17">
        <v>637411646</v>
      </c>
      <c r="K11" s="23">
        <v>666679081</v>
      </c>
    </row>
    <row r="12" spans="1:11" x14ac:dyDescent="0.25">
      <c r="A12" s="20" t="s">
        <v>23</v>
      </c>
      <c r="B12" s="17">
        <v>12689969</v>
      </c>
      <c r="C12" s="17">
        <v>12874169</v>
      </c>
      <c r="D12" s="21">
        <v>13991167</v>
      </c>
      <c r="E12" s="22">
        <v>16097339</v>
      </c>
      <c r="F12" s="17">
        <v>16097339</v>
      </c>
      <c r="G12" s="23">
        <v>16097339</v>
      </c>
      <c r="H12" s="19">
        <v>14395192</v>
      </c>
      <c r="I12" s="22">
        <v>17063179</v>
      </c>
      <c r="J12" s="17">
        <v>17831022</v>
      </c>
      <c r="K12" s="23">
        <v>18633418</v>
      </c>
    </row>
    <row r="13" spans="1:11" x14ac:dyDescent="0.25">
      <c r="A13" s="20" t="s">
        <v>24</v>
      </c>
      <c r="B13" s="17">
        <v>137492518</v>
      </c>
      <c r="C13" s="17">
        <v>145029884</v>
      </c>
      <c r="D13" s="21">
        <v>166692869</v>
      </c>
      <c r="E13" s="22">
        <v>195597312</v>
      </c>
      <c r="F13" s="17">
        <v>195597312</v>
      </c>
      <c r="G13" s="23">
        <v>195597312</v>
      </c>
      <c r="H13" s="19">
        <v>176566712</v>
      </c>
      <c r="I13" s="22">
        <v>194581395</v>
      </c>
      <c r="J13" s="17">
        <v>225503930</v>
      </c>
      <c r="K13" s="23">
        <v>274395256</v>
      </c>
    </row>
    <row r="14" spans="1:11" x14ac:dyDescent="0.25">
      <c r="A14" s="20" t="s">
        <v>25</v>
      </c>
      <c r="B14" s="17">
        <v>20099492</v>
      </c>
      <c r="C14" s="17">
        <v>21712839</v>
      </c>
      <c r="D14" s="21">
        <v>21075946</v>
      </c>
      <c r="E14" s="22">
        <v>19528980</v>
      </c>
      <c r="F14" s="17">
        <v>19528931</v>
      </c>
      <c r="G14" s="23">
        <v>19528931</v>
      </c>
      <c r="H14" s="19">
        <v>19794037</v>
      </c>
      <c r="I14" s="22">
        <v>15815131</v>
      </c>
      <c r="J14" s="17">
        <v>14535316</v>
      </c>
      <c r="K14" s="23">
        <v>30270825</v>
      </c>
    </row>
    <row r="15" spans="1:11" x14ac:dyDescent="0.25">
      <c r="A15" s="20" t="s">
        <v>26</v>
      </c>
      <c r="B15" s="17">
        <v>415016951</v>
      </c>
      <c r="C15" s="17">
        <v>454072528</v>
      </c>
      <c r="D15" s="21">
        <v>518988943</v>
      </c>
      <c r="E15" s="22">
        <v>621289490</v>
      </c>
      <c r="F15" s="17">
        <v>616079891</v>
      </c>
      <c r="G15" s="23">
        <v>616079891</v>
      </c>
      <c r="H15" s="19">
        <v>587272144</v>
      </c>
      <c r="I15" s="22">
        <v>690850950</v>
      </c>
      <c r="J15" s="17">
        <v>739560472</v>
      </c>
      <c r="K15" s="23">
        <v>795779127</v>
      </c>
    </row>
    <row r="16" spans="1:11" x14ac:dyDescent="0.25">
      <c r="A16" s="20" t="s">
        <v>27</v>
      </c>
      <c r="B16" s="17">
        <v>1340555</v>
      </c>
      <c r="C16" s="17">
        <v>1517074</v>
      </c>
      <c r="D16" s="21">
        <v>1484829</v>
      </c>
      <c r="E16" s="22">
        <v>1499507</v>
      </c>
      <c r="F16" s="17">
        <v>1649507</v>
      </c>
      <c r="G16" s="23">
        <v>1649507</v>
      </c>
      <c r="H16" s="19">
        <v>600148</v>
      </c>
      <c r="I16" s="22">
        <v>1568481</v>
      </c>
      <c r="J16" s="17">
        <v>1639066</v>
      </c>
      <c r="K16" s="23">
        <v>1712823</v>
      </c>
    </row>
    <row r="17" spans="1:11" x14ac:dyDescent="0.25">
      <c r="A17" s="20" t="s">
        <v>28</v>
      </c>
      <c r="B17" s="17">
        <v>205136891</v>
      </c>
      <c r="C17" s="17">
        <v>253551570</v>
      </c>
      <c r="D17" s="21">
        <v>270419231</v>
      </c>
      <c r="E17" s="22">
        <v>405991820</v>
      </c>
      <c r="F17" s="17">
        <v>371345965</v>
      </c>
      <c r="G17" s="23">
        <v>371345965</v>
      </c>
      <c r="H17" s="19">
        <v>318019805</v>
      </c>
      <c r="I17" s="22">
        <v>420049914</v>
      </c>
      <c r="J17" s="17">
        <v>428804275</v>
      </c>
      <c r="K17" s="23">
        <v>424819331</v>
      </c>
    </row>
    <row r="18" spans="1:11" x14ac:dyDescent="0.25">
      <c r="A18" s="30" t="s">
        <v>29</v>
      </c>
      <c r="B18" s="31">
        <f>SUM(B11:B17)</f>
        <v>1229700246</v>
      </c>
      <c r="C18" s="32">
        <f t="shared" ref="C18:K18" si="1">SUM(C11:C17)</f>
        <v>1355803977</v>
      </c>
      <c r="D18" s="33">
        <f t="shared" si="1"/>
        <v>1493115682</v>
      </c>
      <c r="E18" s="31">
        <f t="shared" si="1"/>
        <v>1825844325</v>
      </c>
      <c r="F18" s="32">
        <f t="shared" si="1"/>
        <v>1783157514</v>
      </c>
      <c r="G18" s="34">
        <f t="shared" si="1"/>
        <v>1783157514</v>
      </c>
      <c r="H18" s="35">
        <f t="shared" si="1"/>
        <v>1640729638</v>
      </c>
      <c r="I18" s="31">
        <f t="shared" si="1"/>
        <v>1943258892</v>
      </c>
      <c r="J18" s="32">
        <f t="shared" si="1"/>
        <v>2065285727</v>
      </c>
      <c r="K18" s="34">
        <f t="shared" si="1"/>
        <v>2212289861</v>
      </c>
    </row>
    <row r="19" spans="1:11" x14ac:dyDescent="0.25">
      <c r="A19" s="30" t="s">
        <v>30</v>
      </c>
      <c r="B19" s="36">
        <f>+B10-B18</f>
        <v>23531755</v>
      </c>
      <c r="C19" s="37">
        <f t="shared" ref="C19:K19" si="2">+C10-C18</f>
        <v>58243931</v>
      </c>
      <c r="D19" s="38">
        <f t="shared" si="2"/>
        <v>67761854</v>
      </c>
      <c r="E19" s="36">
        <f t="shared" si="2"/>
        <v>-122271197</v>
      </c>
      <c r="F19" s="37">
        <f t="shared" si="2"/>
        <v>-95285861</v>
      </c>
      <c r="G19" s="39">
        <f t="shared" si="2"/>
        <v>-95285861</v>
      </c>
      <c r="H19" s="40">
        <f t="shared" si="2"/>
        <v>57799306</v>
      </c>
      <c r="I19" s="36">
        <f t="shared" si="2"/>
        <v>-53515562</v>
      </c>
      <c r="J19" s="37">
        <f t="shared" si="2"/>
        <v>-60450319</v>
      </c>
      <c r="K19" s="39">
        <f t="shared" si="2"/>
        <v>-82278990</v>
      </c>
    </row>
    <row r="20" spans="1:11" x14ac:dyDescent="0.25">
      <c r="A20" s="41" t="s">
        <v>31</v>
      </c>
      <c r="B20" s="42">
        <v>39788877</v>
      </c>
      <c r="C20" s="43">
        <v>36459247</v>
      </c>
      <c r="D20" s="44">
        <v>43191406</v>
      </c>
      <c r="E20" s="42">
        <v>87649031</v>
      </c>
      <c r="F20" s="43">
        <v>64057809</v>
      </c>
      <c r="G20" s="45">
        <v>64057809</v>
      </c>
      <c r="H20" s="46">
        <v>48702340</v>
      </c>
      <c r="I20" s="42">
        <v>76887515</v>
      </c>
      <c r="J20" s="43">
        <v>108139775</v>
      </c>
      <c r="K20" s="45">
        <v>127118663</v>
      </c>
    </row>
    <row r="21" spans="1:11" x14ac:dyDescent="0.25">
      <c r="A21" s="47" t="s">
        <v>32</v>
      </c>
      <c r="B21" s="48">
        <v>3666986</v>
      </c>
      <c r="C21" s="49">
        <v>12301695</v>
      </c>
      <c r="D21" s="50">
        <v>20503549</v>
      </c>
      <c r="E21" s="48">
        <v>0</v>
      </c>
      <c r="F21" s="49">
        <v>0</v>
      </c>
      <c r="G21" s="51">
        <v>0</v>
      </c>
      <c r="H21" s="52">
        <v>64931987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66987618</v>
      </c>
      <c r="C22" s="55">
        <f t="shared" ref="C22:K22" si="3">SUM(C19:C21)</f>
        <v>107004873</v>
      </c>
      <c r="D22" s="56">
        <f t="shared" si="3"/>
        <v>131456809</v>
      </c>
      <c r="E22" s="54">
        <f t="shared" si="3"/>
        <v>-34622166</v>
      </c>
      <c r="F22" s="55">
        <f t="shared" si="3"/>
        <v>-31228052</v>
      </c>
      <c r="G22" s="57">
        <f t="shared" si="3"/>
        <v>-31228052</v>
      </c>
      <c r="H22" s="58">
        <f t="shared" si="3"/>
        <v>171433633</v>
      </c>
      <c r="I22" s="54">
        <f t="shared" si="3"/>
        <v>23371953</v>
      </c>
      <c r="J22" s="55">
        <f t="shared" si="3"/>
        <v>47689456</v>
      </c>
      <c r="K22" s="57">
        <f t="shared" si="3"/>
        <v>44839673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66987618</v>
      </c>
      <c r="C24" s="37">
        <f t="shared" ref="C24:K24" si="4">SUM(C22:C23)</f>
        <v>107004873</v>
      </c>
      <c r="D24" s="38">
        <f t="shared" si="4"/>
        <v>131456809</v>
      </c>
      <c r="E24" s="36">
        <f t="shared" si="4"/>
        <v>-34622166</v>
      </c>
      <c r="F24" s="37">
        <f t="shared" si="4"/>
        <v>-31228052</v>
      </c>
      <c r="G24" s="39">
        <f t="shared" si="4"/>
        <v>-31228052</v>
      </c>
      <c r="H24" s="40">
        <f t="shared" si="4"/>
        <v>171433633</v>
      </c>
      <c r="I24" s="36">
        <f t="shared" si="4"/>
        <v>23371953</v>
      </c>
      <c r="J24" s="37">
        <f t="shared" si="4"/>
        <v>47689456</v>
      </c>
      <c r="K24" s="39">
        <f t="shared" si="4"/>
        <v>44839673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146592293</v>
      </c>
      <c r="C27" s="66">
        <v>217429115</v>
      </c>
      <c r="D27" s="67">
        <v>239345717</v>
      </c>
      <c r="E27" s="68">
        <v>326852540</v>
      </c>
      <c r="F27" s="66">
        <v>330694687</v>
      </c>
      <c r="G27" s="69">
        <v>330694687</v>
      </c>
      <c r="H27" s="70">
        <v>284014668</v>
      </c>
      <c r="I27" s="68">
        <v>361461706</v>
      </c>
      <c r="J27" s="66">
        <v>529587910</v>
      </c>
      <c r="K27" s="69">
        <v>449561680</v>
      </c>
    </row>
    <row r="28" spans="1:11" x14ac:dyDescent="0.25">
      <c r="A28" s="71" t="s">
        <v>36</v>
      </c>
      <c r="B28" s="17">
        <v>36278107</v>
      </c>
      <c r="C28" s="17">
        <v>33053596</v>
      </c>
      <c r="D28" s="21">
        <v>39770364</v>
      </c>
      <c r="E28" s="22">
        <v>87649031</v>
      </c>
      <c r="F28" s="17">
        <v>64057809</v>
      </c>
      <c r="G28" s="23">
        <v>64057809</v>
      </c>
      <c r="H28" s="19">
        <v>44483107</v>
      </c>
      <c r="I28" s="22">
        <v>76887515</v>
      </c>
      <c r="J28" s="17">
        <v>108139775</v>
      </c>
      <c r="K28" s="23">
        <v>127118663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8266012</v>
      </c>
      <c r="C30" s="17">
        <v>9402499</v>
      </c>
      <c r="D30" s="21">
        <v>3844968</v>
      </c>
      <c r="E30" s="22">
        <v>0</v>
      </c>
      <c r="F30" s="17">
        <v>4910742</v>
      </c>
      <c r="G30" s="23">
        <v>4910742</v>
      </c>
      <c r="H30" s="19">
        <v>1102453</v>
      </c>
      <c r="I30" s="22">
        <v>1020997</v>
      </c>
      <c r="J30" s="17">
        <v>162000000</v>
      </c>
      <c r="K30" s="23">
        <v>100000183</v>
      </c>
    </row>
    <row r="31" spans="1:11" x14ac:dyDescent="0.25">
      <c r="A31" s="20" t="s">
        <v>38</v>
      </c>
      <c r="B31" s="17">
        <v>98381188</v>
      </c>
      <c r="C31" s="17">
        <v>162698824</v>
      </c>
      <c r="D31" s="21">
        <v>175226834</v>
      </c>
      <c r="E31" s="22">
        <v>239203509</v>
      </c>
      <c r="F31" s="17">
        <v>261726136</v>
      </c>
      <c r="G31" s="23">
        <v>261726136</v>
      </c>
      <c r="H31" s="19">
        <v>173497122</v>
      </c>
      <c r="I31" s="22">
        <v>283553194</v>
      </c>
      <c r="J31" s="17">
        <v>259448135</v>
      </c>
      <c r="K31" s="23">
        <v>222442834</v>
      </c>
    </row>
    <row r="32" spans="1:11" x14ac:dyDescent="0.25">
      <c r="A32" s="30" t="s">
        <v>39</v>
      </c>
      <c r="B32" s="66">
        <f>SUM(B28:B31)</f>
        <v>142925307</v>
      </c>
      <c r="C32" s="66">
        <f t="shared" ref="C32:K32" si="5">SUM(C28:C31)</f>
        <v>205154919</v>
      </c>
      <c r="D32" s="67">
        <f t="shared" si="5"/>
        <v>218842166</v>
      </c>
      <c r="E32" s="68">
        <f t="shared" si="5"/>
        <v>326852540</v>
      </c>
      <c r="F32" s="66">
        <f t="shared" si="5"/>
        <v>330694687</v>
      </c>
      <c r="G32" s="69">
        <f t="shared" si="5"/>
        <v>330694687</v>
      </c>
      <c r="H32" s="70">
        <f t="shared" si="5"/>
        <v>219082682</v>
      </c>
      <c r="I32" s="68">
        <f t="shared" si="5"/>
        <v>361461706</v>
      </c>
      <c r="J32" s="66">
        <f t="shared" si="5"/>
        <v>529587910</v>
      </c>
      <c r="K32" s="69">
        <f t="shared" si="5"/>
        <v>449561680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959066130</v>
      </c>
      <c r="C35" s="17">
        <v>979824960</v>
      </c>
      <c r="D35" s="21">
        <v>1093064506</v>
      </c>
      <c r="E35" s="22">
        <v>749931672</v>
      </c>
      <c r="F35" s="17">
        <v>915368532</v>
      </c>
      <c r="G35" s="23">
        <v>915368532</v>
      </c>
      <c r="H35" s="19">
        <v>1222556224</v>
      </c>
      <c r="I35" s="22">
        <v>964868390</v>
      </c>
      <c r="J35" s="17">
        <v>922936006</v>
      </c>
      <c r="K35" s="23">
        <v>937234409</v>
      </c>
    </row>
    <row r="36" spans="1:11" x14ac:dyDescent="0.25">
      <c r="A36" s="20" t="s">
        <v>42</v>
      </c>
      <c r="B36" s="17">
        <v>2879683888</v>
      </c>
      <c r="C36" s="17">
        <v>2940626653</v>
      </c>
      <c r="D36" s="21">
        <v>3007847650</v>
      </c>
      <c r="E36" s="22">
        <v>3229796720</v>
      </c>
      <c r="F36" s="17">
        <v>3142867265</v>
      </c>
      <c r="G36" s="23">
        <v>3142867265</v>
      </c>
      <c r="H36" s="19">
        <v>3114311490</v>
      </c>
      <c r="I36" s="22">
        <v>3315085563</v>
      </c>
      <c r="J36" s="17">
        <v>3619169543</v>
      </c>
      <c r="K36" s="23">
        <v>3794335966</v>
      </c>
    </row>
    <row r="37" spans="1:11" x14ac:dyDescent="0.25">
      <c r="A37" s="20" t="s">
        <v>43</v>
      </c>
      <c r="B37" s="17">
        <v>243285725</v>
      </c>
      <c r="C37" s="17">
        <v>243111941</v>
      </c>
      <c r="D37" s="21">
        <v>300086451</v>
      </c>
      <c r="E37" s="22">
        <v>258174604</v>
      </c>
      <c r="F37" s="17">
        <v>283706046</v>
      </c>
      <c r="G37" s="23">
        <v>283706046</v>
      </c>
      <c r="H37" s="19">
        <v>356790475</v>
      </c>
      <c r="I37" s="22">
        <v>315695371</v>
      </c>
      <c r="J37" s="17">
        <v>371135446</v>
      </c>
      <c r="K37" s="23">
        <v>409573613</v>
      </c>
    </row>
    <row r="38" spans="1:11" x14ac:dyDescent="0.25">
      <c r="A38" s="20" t="s">
        <v>44</v>
      </c>
      <c r="B38" s="17">
        <v>320279576</v>
      </c>
      <c r="C38" s="17">
        <v>300630796</v>
      </c>
      <c r="D38" s="21">
        <v>292659917</v>
      </c>
      <c r="E38" s="22">
        <v>312660345</v>
      </c>
      <c r="F38" s="17">
        <v>297592047</v>
      </c>
      <c r="G38" s="23">
        <v>297592047</v>
      </c>
      <c r="H38" s="19">
        <v>306406860</v>
      </c>
      <c r="I38" s="22">
        <v>305001406</v>
      </c>
      <c r="J38" s="17">
        <v>464023459</v>
      </c>
      <c r="K38" s="23">
        <v>570210449</v>
      </c>
    </row>
    <row r="39" spans="1:11" x14ac:dyDescent="0.25">
      <c r="A39" s="20" t="s">
        <v>45</v>
      </c>
      <c r="B39" s="17">
        <v>3272408336</v>
      </c>
      <c r="C39" s="17">
        <v>3376708868</v>
      </c>
      <c r="D39" s="21">
        <v>3508165807</v>
      </c>
      <c r="E39" s="22">
        <v>3408893435</v>
      </c>
      <c r="F39" s="17">
        <v>3476937724</v>
      </c>
      <c r="G39" s="23">
        <v>3476937724</v>
      </c>
      <c r="H39" s="19">
        <v>3630974306</v>
      </c>
      <c r="I39" s="22">
        <v>3659257176</v>
      </c>
      <c r="J39" s="17">
        <v>3706946640</v>
      </c>
      <c r="K39" s="23">
        <v>3751786313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161707270</v>
      </c>
      <c r="C42" s="17">
        <v>115624647</v>
      </c>
      <c r="D42" s="21">
        <v>240031204</v>
      </c>
      <c r="E42" s="22">
        <v>189723109</v>
      </c>
      <c r="F42" s="17">
        <v>156981776</v>
      </c>
      <c r="G42" s="23">
        <v>156981776</v>
      </c>
      <c r="H42" s="19">
        <v>154676147</v>
      </c>
      <c r="I42" s="22">
        <v>274536596</v>
      </c>
      <c r="J42" s="17">
        <v>348698801</v>
      </c>
      <c r="K42" s="23">
        <v>387442971</v>
      </c>
    </row>
    <row r="43" spans="1:11" x14ac:dyDescent="0.25">
      <c r="A43" s="20" t="s">
        <v>48</v>
      </c>
      <c r="B43" s="17">
        <v>-139245974</v>
      </c>
      <c r="C43" s="17">
        <v>-191408370</v>
      </c>
      <c r="D43" s="21">
        <v>-218962555</v>
      </c>
      <c r="E43" s="22">
        <v>-326852540</v>
      </c>
      <c r="F43" s="17">
        <v>-330693555</v>
      </c>
      <c r="G43" s="23">
        <v>-330693555</v>
      </c>
      <c r="H43" s="19">
        <v>-197454547</v>
      </c>
      <c r="I43" s="22">
        <v>-405823009</v>
      </c>
      <c r="J43" s="17">
        <v>-580323415</v>
      </c>
      <c r="K43" s="23">
        <v>-494778977</v>
      </c>
    </row>
    <row r="44" spans="1:11" x14ac:dyDescent="0.25">
      <c r="A44" s="20" t="s">
        <v>49</v>
      </c>
      <c r="B44" s="17">
        <v>17749594</v>
      </c>
      <c r="C44" s="17">
        <v>-7255230</v>
      </c>
      <c r="D44" s="21">
        <v>-8229600</v>
      </c>
      <c r="E44" s="22">
        <v>-8937070</v>
      </c>
      <c r="F44" s="17">
        <v>-8937070</v>
      </c>
      <c r="G44" s="23">
        <v>-8937070</v>
      </c>
      <c r="H44" s="19">
        <v>-9057027</v>
      </c>
      <c r="I44" s="22">
        <v>-10871451</v>
      </c>
      <c r="J44" s="17">
        <v>152453210</v>
      </c>
      <c r="K44" s="23">
        <v>79445288</v>
      </c>
    </row>
    <row r="45" spans="1:11" x14ac:dyDescent="0.25">
      <c r="A45" s="30" t="s">
        <v>50</v>
      </c>
      <c r="B45" s="66">
        <v>705133681</v>
      </c>
      <c r="C45" s="66">
        <v>686594654</v>
      </c>
      <c r="D45" s="67">
        <v>794484176</v>
      </c>
      <c r="E45" s="68">
        <v>531713273</v>
      </c>
      <c r="F45" s="66">
        <v>665415668</v>
      </c>
      <c r="G45" s="69">
        <v>665415668</v>
      </c>
      <c r="H45" s="70">
        <v>796229088</v>
      </c>
      <c r="I45" s="68">
        <v>673266288</v>
      </c>
      <c r="J45" s="66">
        <v>594094884</v>
      </c>
      <c r="K45" s="69">
        <v>566204165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769633584</v>
      </c>
      <c r="C48" s="17">
        <v>781645117</v>
      </c>
      <c r="D48" s="21">
        <v>848064472</v>
      </c>
      <c r="E48" s="22">
        <v>531712131</v>
      </c>
      <c r="F48" s="17">
        <v>665415658</v>
      </c>
      <c r="G48" s="23">
        <v>665415658</v>
      </c>
      <c r="H48" s="19">
        <v>946921917</v>
      </c>
      <c r="I48" s="22">
        <v>673266288</v>
      </c>
      <c r="J48" s="17">
        <v>594094884</v>
      </c>
      <c r="K48" s="23">
        <v>566204165</v>
      </c>
    </row>
    <row r="49" spans="1:11" x14ac:dyDescent="0.25">
      <c r="A49" s="20" t="s">
        <v>53</v>
      </c>
      <c r="B49" s="17">
        <f>+B75</f>
        <v>350140554.8360253</v>
      </c>
      <c r="C49" s="17">
        <f t="shared" ref="C49:K49" si="6">+C75</f>
        <v>388145643.60300851</v>
      </c>
      <c r="D49" s="21">
        <f t="shared" si="6"/>
        <v>422254891.34325731</v>
      </c>
      <c r="E49" s="22">
        <f t="shared" si="6"/>
        <v>158051557.71090722</v>
      </c>
      <c r="F49" s="17">
        <f t="shared" si="6"/>
        <v>324357101.34238744</v>
      </c>
      <c r="G49" s="23">
        <f t="shared" si="6"/>
        <v>324357101.34238744</v>
      </c>
      <c r="H49" s="19">
        <f t="shared" si="6"/>
        <v>500360368.40094888</v>
      </c>
      <c r="I49" s="22">
        <f t="shared" si="6"/>
        <v>162371242.65407926</v>
      </c>
      <c r="J49" s="17">
        <f t="shared" si="6"/>
        <v>86260594.887416363</v>
      </c>
      <c r="K49" s="23">
        <f t="shared" si="6"/>
        <v>52431288.586094201</v>
      </c>
    </row>
    <row r="50" spans="1:11" x14ac:dyDescent="0.25">
      <c r="A50" s="30" t="s">
        <v>54</v>
      </c>
      <c r="B50" s="66">
        <f>+B48-B49</f>
        <v>419493029.1639747</v>
      </c>
      <c r="C50" s="66">
        <f t="shared" ref="C50:K50" si="7">+C48-C49</f>
        <v>393499473.39699149</v>
      </c>
      <c r="D50" s="67">
        <f t="shared" si="7"/>
        <v>425809580.65674269</v>
      </c>
      <c r="E50" s="68">
        <f t="shared" si="7"/>
        <v>373660573.28909278</v>
      </c>
      <c r="F50" s="66">
        <f t="shared" si="7"/>
        <v>341058556.65761256</v>
      </c>
      <c r="G50" s="69">
        <f t="shared" si="7"/>
        <v>341058556.65761256</v>
      </c>
      <c r="H50" s="70">
        <f t="shared" si="7"/>
        <v>446561548.59905112</v>
      </c>
      <c r="I50" s="68">
        <f t="shared" si="7"/>
        <v>510895045.34592074</v>
      </c>
      <c r="J50" s="66">
        <f t="shared" si="7"/>
        <v>507834289.11258364</v>
      </c>
      <c r="K50" s="69">
        <f t="shared" si="7"/>
        <v>513772876.4139058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2764341375</v>
      </c>
      <c r="C53" s="17">
        <v>2778327739</v>
      </c>
      <c r="D53" s="21">
        <v>2847199202</v>
      </c>
      <c r="E53" s="22">
        <v>3229796720</v>
      </c>
      <c r="F53" s="17">
        <v>3142867265</v>
      </c>
      <c r="G53" s="23">
        <v>3142867265</v>
      </c>
      <c r="H53" s="19">
        <v>2958016244</v>
      </c>
      <c r="I53" s="22">
        <v>3315085563</v>
      </c>
      <c r="J53" s="17">
        <v>3619169543</v>
      </c>
      <c r="K53" s="23">
        <v>3794335966</v>
      </c>
    </row>
    <row r="54" spans="1:11" x14ac:dyDescent="0.25">
      <c r="A54" s="20" t="s">
        <v>57</v>
      </c>
      <c r="B54" s="17">
        <v>144322067</v>
      </c>
      <c r="C54" s="17">
        <v>155191338</v>
      </c>
      <c r="D54" s="21">
        <v>165401516</v>
      </c>
      <c r="E54" s="22">
        <v>195597312</v>
      </c>
      <c r="F54" s="17">
        <v>195597312</v>
      </c>
      <c r="G54" s="23">
        <v>195597312</v>
      </c>
      <c r="H54" s="19">
        <v>169486467</v>
      </c>
      <c r="I54" s="22">
        <v>194581395</v>
      </c>
      <c r="J54" s="17">
        <v>225503930</v>
      </c>
      <c r="K54" s="23">
        <v>274395256</v>
      </c>
    </row>
    <row r="55" spans="1:11" x14ac:dyDescent="0.25">
      <c r="A55" s="20" t="s">
        <v>58</v>
      </c>
      <c r="B55" s="17">
        <v>45396567</v>
      </c>
      <c r="C55" s="17">
        <v>89165378</v>
      </c>
      <c r="D55" s="21">
        <v>92416354</v>
      </c>
      <c r="E55" s="22">
        <v>138729721</v>
      </c>
      <c r="F55" s="17">
        <v>123106570</v>
      </c>
      <c r="G55" s="23">
        <v>123106570</v>
      </c>
      <c r="H55" s="19">
        <v>92088473</v>
      </c>
      <c r="I55" s="22">
        <v>152864923</v>
      </c>
      <c r="J55" s="17">
        <v>276493363</v>
      </c>
      <c r="K55" s="23">
        <v>170506800</v>
      </c>
    </row>
    <row r="56" spans="1:11" x14ac:dyDescent="0.25">
      <c r="A56" s="20" t="s">
        <v>59</v>
      </c>
      <c r="B56" s="17">
        <v>50846236</v>
      </c>
      <c r="C56" s="17">
        <v>58423749</v>
      </c>
      <c r="D56" s="21">
        <v>73003684</v>
      </c>
      <c r="E56" s="22">
        <v>136112378</v>
      </c>
      <c r="F56" s="17">
        <v>132997748</v>
      </c>
      <c r="G56" s="23">
        <v>132997748</v>
      </c>
      <c r="H56" s="19">
        <v>108332953</v>
      </c>
      <c r="I56" s="22">
        <v>211587173</v>
      </c>
      <c r="J56" s="17">
        <v>222609361</v>
      </c>
      <c r="K56" s="23">
        <v>232887816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64183551</v>
      </c>
      <c r="C59" s="17">
        <v>63235575</v>
      </c>
      <c r="D59" s="21">
        <v>75324076</v>
      </c>
      <c r="E59" s="22">
        <v>83480092</v>
      </c>
      <c r="F59" s="17">
        <v>83480092</v>
      </c>
      <c r="G59" s="23">
        <v>83480092</v>
      </c>
      <c r="H59" s="19">
        <v>78314495</v>
      </c>
      <c r="I59" s="22">
        <v>92407332</v>
      </c>
      <c r="J59" s="17">
        <v>99184973</v>
      </c>
      <c r="K59" s="23">
        <v>106701506</v>
      </c>
    </row>
    <row r="60" spans="1:11" x14ac:dyDescent="0.25">
      <c r="A60" s="20" t="s">
        <v>62</v>
      </c>
      <c r="B60" s="17">
        <v>24807788</v>
      </c>
      <c r="C60" s="17">
        <v>24729383</v>
      </c>
      <c r="D60" s="21">
        <v>30365386</v>
      </c>
      <c r="E60" s="22">
        <v>32814703</v>
      </c>
      <c r="F60" s="17">
        <v>33214703</v>
      </c>
      <c r="G60" s="23">
        <v>33214703</v>
      </c>
      <c r="H60" s="19">
        <v>33469134</v>
      </c>
      <c r="I60" s="22">
        <v>36098100</v>
      </c>
      <c r="J60" s="17">
        <v>38629289</v>
      </c>
      <c r="K60" s="23">
        <v>41341384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1437</v>
      </c>
      <c r="C64" s="86">
        <v>1494</v>
      </c>
      <c r="D64" s="87">
        <v>1494</v>
      </c>
      <c r="E64" s="85">
        <v>2137</v>
      </c>
      <c r="F64" s="86">
        <v>2137</v>
      </c>
      <c r="G64" s="87">
        <v>2137</v>
      </c>
      <c r="H64" s="88">
        <v>2137</v>
      </c>
      <c r="I64" s="85">
        <v>4427</v>
      </c>
      <c r="J64" s="86">
        <v>4516</v>
      </c>
      <c r="K64" s="87">
        <v>4606</v>
      </c>
    </row>
    <row r="65" spans="1:11" x14ac:dyDescent="0.25">
      <c r="A65" s="84" t="s">
        <v>67</v>
      </c>
      <c r="B65" s="85">
        <v>0</v>
      </c>
      <c r="C65" s="86">
        <v>5808</v>
      </c>
      <c r="D65" s="87">
        <v>5808</v>
      </c>
      <c r="E65" s="85">
        <v>0</v>
      </c>
      <c r="F65" s="86">
        <v>0</v>
      </c>
      <c r="G65" s="87">
        <v>0</v>
      </c>
      <c r="H65" s="88">
        <v>0</v>
      </c>
      <c r="I65" s="85">
        <v>6043</v>
      </c>
      <c r="J65" s="86">
        <v>6163</v>
      </c>
      <c r="K65" s="87">
        <v>6287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1.1838236066263763</v>
      </c>
      <c r="C70" s="5">
        <f t="shared" ref="C70:K70" si="8">IF(ISERROR(C71/C72),0,(C71/C72))</f>
        <v>1.126896038706835</v>
      </c>
      <c r="D70" s="5">
        <f t="shared" si="8"/>
        <v>1.1866846007643812</v>
      </c>
      <c r="E70" s="5">
        <f t="shared" si="8"/>
        <v>0.96289919535932889</v>
      </c>
      <c r="F70" s="5">
        <f t="shared" si="8"/>
        <v>0.98656637818671589</v>
      </c>
      <c r="G70" s="5">
        <f t="shared" si="8"/>
        <v>0.98656637818671589</v>
      </c>
      <c r="H70" s="5">
        <f t="shared" si="8"/>
        <v>1.1383876905351502</v>
      </c>
      <c r="I70" s="5">
        <f t="shared" si="8"/>
        <v>1.159630445025879</v>
      </c>
      <c r="J70" s="5">
        <f t="shared" si="8"/>
        <v>1.176499695366209</v>
      </c>
      <c r="K70" s="5">
        <f t="shared" si="8"/>
        <v>1.1873455091848613</v>
      </c>
    </row>
    <row r="71" spans="1:11" ht="13" hidden="1" x14ac:dyDescent="0.3">
      <c r="A71" s="1" t="s">
        <v>111</v>
      </c>
      <c r="B71" s="2">
        <f>+B83</f>
        <v>1249976399</v>
      </c>
      <c r="C71" s="2">
        <f t="shared" ref="C71:K71" si="9">+C83</f>
        <v>1316138670</v>
      </c>
      <c r="D71" s="2">
        <f t="shared" si="9"/>
        <v>1522780532</v>
      </c>
      <c r="E71" s="2">
        <f t="shared" si="9"/>
        <v>1381824771</v>
      </c>
      <c r="F71" s="2">
        <f t="shared" si="9"/>
        <v>1393351631</v>
      </c>
      <c r="G71" s="2">
        <f t="shared" si="9"/>
        <v>1393351631</v>
      </c>
      <c r="H71" s="2">
        <f t="shared" si="9"/>
        <v>1600835629</v>
      </c>
      <c r="I71" s="2">
        <f t="shared" si="9"/>
        <v>1865536762</v>
      </c>
      <c r="J71" s="2">
        <f t="shared" si="9"/>
        <v>2017589029</v>
      </c>
      <c r="K71" s="2">
        <f t="shared" si="9"/>
        <v>2169482227</v>
      </c>
    </row>
    <row r="72" spans="1:11" ht="13" hidden="1" x14ac:dyDescent="0.3">
      <c r="A72" s="1" t="s">
        <v>112</v>
      </c>
      <c r="B72" s="2">
        <f>+B77</f>
        <v>1055880616</v>
      </c>
      <c r="C72" s="2">
        <f t="shared" ref="C72:K72" si="10">+C77</f>
        <v>1167932644</v>
      </c>
      <c r="D72" s="2">
        <f t="shared" si="10"/>
        <v>1283222628</v>
      </c>
      <c r="E72" s="2">
        <f t="shared" si="10"/>
        <v>1435066908</v>
      </c>
      <c r="F72" s="2">
        <f t="shared" si="10"/>
        <v>1412324261</v>
      </c>
      <c r="G72" s="2">
        <f t="shared" si="10"/>
        <v>1412324261</v>
      </c>
      <c r="H72" s="2">
        <f t="shared" si="10"/>
        <v>1406230621</v>
      </c>
      <c r="I72" s="2">
        <f t="shared" si="10"/>
        <v>1608733860</v>
      </c>
      <c r="J72" s="2">
        <f t="shared" si="10"/>
        <v>1714908246</v>
      </c>
      <c r="K72" s="2">
        <f t="shared" si="10"/>
        <v>1827170112</v>
      </c>
    </row>
    <row r="73" spans="1:11" ht="13" hidden="1" x14ac:dyDescent="0.3">
      <c r="A73" s="1" t="s">
        <v>113</v>
      </c>
      <c r="B73" s="2">
        <f>+B74</f>
        <v>6077028.4999999981</v>
      </c>
      <c r="C73" s="2">
        <f t="shared" ref="C73:K73" si="11">+(C78+C80+C81+C82)-(B78+B80+B81+B82)</f>
        <v>-5193486</v>
      </c>
      <c r="D73" s="2">
        <f t="shared" si="11"/>
        <v>26528803</v>
      </c>
      <c r="E73" s="2">
        <f t="shared" si="11"/>
        <v>-9371995</v>
      </c>
      <c r="F73" s="2">
        <f>+(F78+F80+F81+F82)-(D78+D80+D81+D82)</f>
        <v>7004368</v>
      </c>
      <c r="G73" s="2">
        <f>+(G78+G80+G81+G82)-(D78+D80+D81+D82)</f>
        <v>7004368</v>
      </c>
      <c r="H73" s="2">
        <f>+(H78+H80+H81+H82)-(D78+D80+D81+D82)</f>
        <v>18353397</v>
      </c>
      <c r="I73" s="2">
        <f>+(I78+I80+I81+I82)-(E78+E80+E81+E82)</f>
        <v>45595180</v>
      </c>
      <c r="J73" s="2">
        <f t="shared" si="11"/>
        <v>34239022</v>
      </c>
      <c r="K73" s="2">
        <f t="shared" si="11"/>
        <v>39189125</v>
      </c>
    </row>
    <row r="74" spans="1:11" ht="13" hidden="1" x14ac:dyDescent="0.3">
      <c r="A74" s="1" t="s">
        <v>114</v>
      </c>
      <c r="B74" s="2">
        <f>+TREND(C74:E74)</f>
        <v>6077028.4999999981</v>
      </c>
      <c r="C74" s="2">
        <f>+C73</f>
        <v>-5193486</v>
      </c>
      <c r="D74" s="2">
        <f t="shared" ref="D74:K74" si="12">+D73</f>
        <v>26528803</v>
      </c>
      <c r="E74" s="2">
        <f t="shared" si="12"/>
        <v>-9371995</v>
      </c>
      <c r="F74" s="2">
        <f t="shared" si="12"/>
        <v>7004368</v>
      </c>
      <c r="G74" s="2">
        <f t="shared" si="12"/>
        <v>7004368</v>
      </c>
      <c r="H74" s="2">
        <f t="shared" si="12"/>
        <v>18353397</v>
      </c>
      <c r="I74" s="2">
        <f t="shared" si="12"/>
        <v>45595180</v>
      </c>
      <c r="J74" s="2">
        <f t="shared" si="12"/>
        <v>34239022</v>
      </c>
      <c r="K74" s="2">
        <f t="shared" si="12"/>
        <v>39189125</v>
      </c>
    </row>
    <row r="75" spans="1:11" ht="13" hidden="1" x14ac:dyDescent="0.3">
      <c r="A75" s="1" t="s">
        <v>115</v>
      </c>
      <c r="B75" s="2">
        <f>+B84-(((B80+B81+B82+B78)*B70)-B79)</f>
        <v>350140554.8360253</v>
      </c>
      <c r="C75" s="2">
        <f t="shared" ref="C75:K75" si="13">+C84-(((C80+C81+C82+C78)*C70)-C79)</f>
        <v>388145643.60300851</v>
      </c>
      <c r="D75" s="2">
        <f t="shared" si="13"/>
        <v>422254891.34325731</v>
      </c>
      <c r="E75" s="2">
        <f t="shared" si="13"/>
        <v>158051557.71090722</v>
      </c>
      <c r="F75" s="2">
        <f t="shared" si="13"/>
        <v>324357101.34238744</v>
      </c>
      <c r="G75" s="2">
        <f t="shared" si="13"/>
        <v>324357101.34238744</v>
      </c>
      <c r="H75" s="2">
        <f t="shared" si="13"/>
        <v>500360368.40094888</v>
      </c>
      <c r="I75" s="2">
        <f t="shared" si="13"/>
        <v>162371242.65407926</v>
      </c>
      <c r="J75" s="2">
        <f t="shared" si="13"/>
        <v>86260594.887416363</v>
      </c>
      <c r="K75" s="2">
        <f t="shared" si="13"/>
        <v>52431288.586094201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1055880616</v>
      </c>
      <c r="C77" s="3">
        <v>1167932644</v>
      </c>
      <c r="D77" s="3">
        <v>1283222628</v>
      </c>
      <c r="E77" s="3">
        <v>1435066908</v>
      </c>
      <c r="F77" s="3">
        <v>1412324261</v>
      </c>
      <c r="G77" s="3">
        <v>1412324261</v>
      </c>
      <c r="H77" s="3">
        <v>1406230621</v>
      </c>
      <c r="I77" s="3">
        <v>1608733860</v>
      </c>
      <c r="J77" s="3">
        <v>1714908246</v>
      </c>
      <c r="K77" s="3">
        <v>1827170112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117015421</v>
      </c>
      <c r="C79" s="3">
        <v>123767574</v>
      </c>
      <c r="D79" s="3">
        <v>136411885</v>
      </c>
      <c r="E79" s="3">
        <v>129697082</v>
      </c>
      <c r="F79" s="3">
        <v>144811755</v>
      </c>
      <c r="G79" s="3">
        <v>144811755</v>
      </c>
      <c r="H79" s="3">
        <v>163045725</v>
      </c>
      <c r="I79" s="3">
        <v>164847029</v>
      </c>
      <c r="J79" s="3">
        <v>195356529</v>
      </c>
      <c r="K79" s="3">
        <v>227975149</v>
      </c>
    </row>
    <row r="80" spans="1:11" ht="13" hidden="1" x14ac:dyDescent="0.3">
      <c r="A80" s="1" t="s">
        <v>71</v>
      </c>
      <c r="B80" s="3">
        <v>127156205</v>
      </c>
      <c r="C80" s="3">
        <v>117692664</v>
      </c>
      <c r="D80" s="3">
        <v>128687190</v>
      </c>
      <c r="E80" s="3">
        <v>105330117</v>
      </c>
      <c r="F80" s="3">
        <v>125280824</v>
      </c>
      <c r="G80" s="3">
        <v>125280824</v>
      </c>
      <c r="H80" s="3">
        <v>137724484</v>
      </c>
      <c r="I80" s="3">
        <v>145960268</v>
      </c>
      <c r="J80" s="3">
        <v>168646251</v>
      </c>
      <c r="K80" s="3">
        <v>193780660</v>
      </c>
    </row>
    <row r="81" spans="1:11" ht="13" hidden="1" x14ac:dyDescent="0.3">
      <c r="A81" s="1" t="s">
        <v>72</v>
      </c>
      <c r="B81" s="3">
        <v>44662517</v>
      </c>
      <c r="C81" s="3">
        <v>48932573</v>
      </c>
      <c r="D81" s="3">
        <v>64466849</v>
      </c>
      <c r="E81" s="3">
        <v>78451927</v>
      </c>
      <c r="F81" s="3">
        <v>74877583</v>
      </c>
      <c r="G81" s="3">
        <v>74877583</v>
      </c>
      <c r="H81" s="3">
        <v>73782952</v>
      </c>
      <c r="I81" s="3">
        <v>83416956</v>
      </c>
      <c r="J81" s="3">
        <v>94969995</v>
      </c>
      <c r="K81" s="3">
        <v>109024711</v>
      </c>
    </row>
    <row r="82" spans="1:11" ht="13" hidden="1" x14ac:dyDescent="0.3">
      <c r="A82" s="1" t="s">
        <v>73</v>
      </c>
      <c r="B82" s="3">
        <v>0</v>
      </c>
      <c r="C82" s="3">
        <v>-1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1249976399</v>
      </c>
      <c r="C83" s="3">
        <v>1316138670</v>
      </c>
      <c r="D83" s="3">
        <v>1522780532</v>
      </c>
      <c r="E83" s="3">
        <v>1381824771</v>
      </c>
      <c r="F83" s="3">
        <v>1393351631</v>
      </c>
      <c r="G83" s="3">
        <v>1393351631</v>
      </c>
      <c r="H83" s="3">
        <v>1600835629</v>
      </c>
      <c r="I83" s="3">
        <v>1865536762</v>
      </c>
      <c r="J83" s="3">
        <v>2017589029</v>
      </c>
      <c r="K83" s="3">
        <v>2169482227</v>
      </c>
    </row>
    <row r="84" spans="1:11" ht="13" hidden="1" x14ac:dyDescent="0.3">
      <c r="A84" s="1" t="s">
        <v>75</v>
      </c>
      <c r="B84" s="3">
        <v>436528193</v>
      </c>
      <c r="C84" s="3">
        <v>452147388</v>
      </c>
      <c r="D84" s="3">
        <v>515055930</v>
      </c>
      <c r="E84" s="3">
        <v>205318058</v>
      </c>
      <c r="F84" s="3">
        <v>377014901</v>
      </c>
      <c r="G84" s="3">
        <v>377014901</v>
      </c>
      <c r="H84" s="3">
        <v>578092105</v>
      </c>
      <c r="I84" s="3">
        <v>263517026</v>
      </c>
      <c r="J84" s="3">
        <v>201048499</v>
      </c>
      <c r="K84" s="3">
        <v>183990737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141485765</v>
      </c>
      <c r="C5" s="17">
        <v>152116869</v>
      </c>
      <c r="D5" s="21">
        <v>163174545</v>
      </c>
      <c r="E5" s="22">
        <v>199371451</v>
      </c>
      <c r="F5" s="17">
        <v>201371451</v>
      </c>
      <c r="G5" s="23">
        <v>201371451</v>
      </c>
      <c r="H5" s="19">
        <v>200765307</v>
      </c>
      <c r="I5" s="22">
        <v>212727429</v>
      </c>
      <c r="J5" s="17">
        <v>225789455</v>
      </c>
      <c r="K5" s="23">
        <v>239634855</v>
      </c>
    </row>
    <row r="6" spans="1:11" x14ac:dyDescent="0.25">
      <c r="A6" s="20" t="s">
        <v>18</v>
      </c>
      <c r="B6" s="17">
        <v>522402137</v>
      </c>
      <c r="C6" s="17">
        <v>523090768</v>
      </c>
      <c r="D6" s="21">
        <v>630654582</v>
      </c>
      <c r="E6" s="22">
        <v>644469685</v>
      </c>
      <c r="F6" s="17">
        <v>666652240</v>
      </c>
      <c r="G6" s="23">
        <v>666652240</v>
      </c>
      <c r="H6" s="19">
        <v>714148498</v>
      </c>
      <c r="I6" s="22">
        <v>755687578</v>
      </c>
      <c r="J6" s="17">
        <v>809769452</v>
      </c>
      <c r="K6" s="23">
        <v>865062374</v>
      </c>
    </row>
    <row r="7" spans="1:11" x14ac:dyDescent="0.25">
      <c r="A7" s="20" t="s">
        <v>19</v>
      </c>
      <c r="B7" s="17">
        <v>35489312</v>
      </c>
      <c r="C7" s="17">
        <v>58939305</v>
      </c>
      <c r="D7" s="21">
        <v>84764075</v>
      </c>
      <c r="E7" s="22">
        <v>88997949</v>
      </c>
      <c r="F7" s="17">
        <v>91790361</v>
      </c>
      <c r="G7" s="23">
        <v>91790361</v>
      </c>
      <c r="H7" s="19">
        <v>95898921</v>
      </c>
      <c r="I7" s="22">
        <v>81529423</v>
      </c>
      <c r="J7" s="17">
        <v>81396769</v>
      </c>
      <c r="K7" s="23">
        <v>83247015</v>
      </c>
    </row>
    <row r="8" spans="1:11" x14ac:dyDescent="0.25">
      <c r="A8" s="20" t="s">
        <v>20</v>
      </c>
      <c r="B8" s="17">
        <v>173491674</v>
      </c>
      <c r="C8" s="17">
        <v>173875460</v>
      </c>
      <c r="D8" s="21">
        <v>171662267</v>
      </c>
      <c r="E8" s="22">
        <v>190028052</v>
      </c>
      <c r="F8" s="17">
        <v>188763654</v>
      </c>
      <c r="G8" s="23">
        <v>188763654</v>
      </c>
      <c r="H8" s="19">
        <v>181836113</v>
      </c>
      <c r="I8" s="22">
        <v>342207530</v>
      </c>
      <c r="J8" s="17">
        <v>375742044</v>
      </c>
      <c r="K8" s="23">
        <v>334721980</v>
      </c>
    </row>
    <row r="9" spans="1:11" x14ac:dyDescent="0.25">
      <c r="A9" s="20" t="s">
        <v>21</v>
      </c>
      <c r="B9" s="17">
        <v>74577169</v>
      </c>
      <c r="C9" s="17">
        <v>88601087</v>
      </c>
      <c r="D9" s="21">
        <v>128788128</v>
      </c>
      <c r="E9" s="22">
        <v>90067482</v>
      </c>
      <c r="F9" s="17">
        <v>89205488</v>
      </c>
      <c r="G9" s="23">
        <v>89205488</v>
      </c>
      <c r="H9" s="19">
        <v>95229286</v>
      </c>
      <c r="I9" s="22">
        <v>93773033</v>
      </c>
      <c r="J9" s="17">
        <v>97408955</v>
      </c>
      <c r="K9" s="23">
        <v>101287047</v>
      </c>
    </row>
    <row r="10" spans="1:11" x14ac:dyDescent="0.25">
      <c r="A10" s="24" t="s">
        <v>106</v>
      </c>
      <c r="B10" s="25">
        <f>SUM(B5:B9)</f>
        <v>947446057</v>
      </c>
      <c r="C10" s="26">
        <f t="shared" ref="C10:K10" si="0">SUM(C5:C9)</f>
        <v>996623489</v>
      </c>
      <c r="D10" s="27">
        <f t="shared" si="0"/>
        <v>1179043597</v>
      </c>
      <c r="E10" s="25">
        <f t="shared" si="0"/>
        <v>1212934619</v>
      </c>
      <c r="F10" s="26">
        <f t="shared" si="0"/>
        <v>1237783194</v>
      </c>
      <c r="G10" s="28">
        <f t="shared" si="0"/>
        <v>1237783194</v>
      </c>
      <c r="H10" s="29">
        <f t="shared" si="0"/>
        <v>1287878125</v>
      </c>
      <c r="I10" s="25">
        <f t="shared" si="0"/>
        <v>1485924993</v>
      </c>
      <c r="J10" s="26">
        <f t="shared" si="0"/>
        <v>1590106675</v>
      </c>
      <c r="K10" s="28">
        <f t="shared" si="0"/>
        <v>1623953271</v>
      </c>
    </row>
    <row r="11" spans="1:11" x14ac:dyDescent="0.25">
      <c r="A11" s="20" t="s">
        <v>22</v>
      </c>
      <c r="B11" s="17">
        <v>265586994</v>
      </c>
      <c r="C11" s="17">
        <v>291892075</v>
      </c>
      <c r="D11" s="21">
        <v>315708771</v>
      </c>
      <c r="E11" s="22">
        <v>341481368</v>
      </c>
      <c r="F11" s="17">
        <v>344723149</v>
      </c>
      <c r="G11" s="23">
        <v>344723149</v>
      </c>
      <c r="H11" s="19">
        <v>339021438</v>
      </c>
      <c r="I11" s="22">
        <v>368788478</v>
      </c>
      <c r="J11" s="17">
        <v>395987900</v>
      </c>
      <c r="K11" s="23">
        <v>426516873</v>
      </c>
    </row>
    <row r="12" spans="1:11" x14ac:dyDescent="0.25">
      <c r="A12" s="20" t="s">
        <v>23</v>
      </c>
      <c r="B12" s="17">
        <v>10929197</v>
      </c>
      <c r="C12" s="17">
        <v>11239952</v>
      </c>
      <c r="D12" s="21">
        <v>12004777</v>
      </c>
      <c r="E12" s="22">
        <v>13273105</v>
      </c>
      <c r="F12" s="17">
        <v>13273105</v>
      </c>
      <c r="G12" s="23">
        <v>13273105</v>
      </c>
      <c r="H12" s="19">
        <v>12597589</v>
      </c>
      <c r="I12" s="22">
        <v>12629754</v>
      </c>
      <c r="J12" s="17">
        <v>13071794</v>
      </c>
      <c r="K12" s="23">
        <v>13529308</v>
      </c>
    </row>
    <row r="13" spans="1:11" x14ac:dyDescent="0.25">
      <c r="A13" s="20" t="s">
        <v>24</v>
      </c>
      <c r="B13" s="17">
        <v>97550420</v>
      </c>
      <c r="C13" s="17">
        <v>92878089</v>
      </c>
      <c r="D13" s="21">
        <v>111902871</v>
      </c>
      <c r="E13" s="22">
        <v>128253066</v>
      </c>
      <c r="F13" s="17">
        <v>125315806</v>
      </c>
      <c r="G13" s="23">
        <v>125315806</v>
      </c>
      <c r="H13" s="19">
        <v>103496744</v>
      </c>
      <c r="I13" s="22">
        <v>133697112</v>
      </c>
      <c r="J13" s="17">
        <v>146638777</v>
      </c>
      <c r="K13" s="23">
        <v>151276473</v>
      </c>
    </row>
    <row r="14" spans="1:11" x14ac:dyDescent="0.25">
      <c r="A14" s="20" t="s">
        <v>25</v>
      </c>
      <c r="B14" s="17">
        <v>15738251</v>
      </c>
      <c r="C14" s="17">
        <v>15655388</v>
      </c>
      <c r="D14" s="21">
        <v>12335335</v>
      </c>
      <c r="E14" s="22">
        <v>14689377</v>
      </c>
      <c r="F14" s="17">
        <v>10568552</v>
      </c>
      <c r="G14" s="23">
        <v>10568552</v>
      </c>
      <c r="H14" s="19">
        <v>9902727</v>
      </c>
      <c r="I14" s="22">
        <v>9954006</v>
      </c>
      <c r="J14" s="17">
        <v>13108578</v>
      </c>
      <c r="K14" s="23">
        <v>12824596</v>
      </c>
    </row>
    <row r="15" spans="1:11" x14ac:dyDescent="0.25">
      <c r="A15" s="20" t="s">
        <v>26</v>
      </c>
      <c r="B15" s="17">
        <v>332319904</v>
      </c>
      <c r="C15" s="17">
        <v>341642234</v>
      </c>
      <c r="D15" s="21">
        <v>395466390</v>
      </c>
      <c r="E15" s="22">
        <v>453835498</v>
      </c>
      <c r="F15" s="17">
        <v>473807764</v>
      </c>
      <c r="G15" s="23">
        <v>473807764</v>
      </c>
      <c r="H15" s="19">
        <v>468420856</v>
      </c>
      <c r="I15" s="22">
        <v>552864582</v>
      </c>
      <c r="J15" s="17">
        <v>593002106</v>
      </c>
      <c r="K15" s="23">
        <v>639205492</v>
      </c>
    </row>
    <row r="16" spans="1:11" x14ac:dyDescent="0.25">
      <c r="A16" s="20" t="s">
        <v>27</v>
      </c>
      <c r="B16" s="17">
        <v>3774363</v>
      </c>
      <c r="C16" s="17">
        <v>4245586</v>
      </c>
      <c r="D16" s="21">
        <v>4424279</v>
      </c>
      <c r="E16" s="22">
        <v>5902360</v>
      </c>
      <c r="F16" s="17">
        <v>4263764</v>
      </c>
      <c r="G16" s="23">
        <v>4263764</v>
      </c>
      <c r="H16" s="19">
        <v>3486341</v>
      </c>
      <c r="I16" s="22">
        <v>4073455</v>
      </c>
      <c r="J16" s="17">
        <v>4112400</v>
      </c>
      <c r="K16" s="23">
        <v>4251544</v>
      </c>
    </row>
    <row r="17" spans="1:11" x14ac:dyDescent="0.25">
      <c r="A17" s="20" t="s">
        <v>28</v>
      </c>
      <c r="B17" s="17">
        <v>186384947</v>
      </c>
      <c r="C17" s="17">
        <v>176977862</v>
      </c>
      <c r="D17" s="21">
        <v>177875689</v>
      </c>
      <c r="E17" s="22">
        <v>231610943</v>
      </c>
      <c r="F17" s="17">
        <v>239018637</v>
      </c>
      <c r="G17" s="23">
        <v>239018637</v>
      </c>
      <c r="H17" s="19">
        <v>172283025</v>
      </c>
      <c r="I17" s="22">
        <v>376801844</v>
      </c>
      <c r="J17" s="17">
        <v>410307335</v>
      </c>
      <c r="K17" s="23">
        <v>370472683</v>
      </c>
    </row>
    <row r="18" spans="1:11" x14ac:dyDescent="0.25">
      <c r="A18" s="30" t="s">
        <v>29</v>
      </c>
      <c r="B18" s="31">
        <f>SUM(B11:B17)</f>
        <v>912284076</v>
      </c>
      <c r="C18" s="32">
        <f t="shared" ref="C18:K18" si="1">SUM(C11:C17)</f>
        <v>934531186</v>
      </c>
      <c r="D18" s="33">
        <f t="shared" si="1"/>
        <v>1029718112</v>
      </c>
      <c r="E18" s="31">
        <f t="shared" si="1"/>
        <v>1189045717</v>
      </c>
      <c r="F18" s="32">
        <f t="shared" si="1"/>
        <v>1210970777</v>
      </c>
      <c r="G18" s="34">
        <f t="shared" si="1"/>
        <v>1210970777</v>
      </c>
      <c r="H18" s="35">
        <f t="shared" si="1"/>
        <v>1109208720</v>
      </c>
      <c r="I18" s="31">
        <f t="shared" si="1"/>
        <v>1458809231</v>
      </c>
      <c r="J18" s="32">
        <f t="shared" si="1"/>
        <v>1576228890</v>
      </c>
      <c r="K18" s="34">
        <f t="shared" si="1"/>
        <v>1618076969</v>
      </c>
    </row>
    <row r="19" spans="1:11" x14ac:dyDescent="0.25">
      <c r="A19" s="30" t="s">
        <v>30</v>
      </c>
      <c r="B19" s="36">
        <f>+B10-B18</f>
        <v>35161981</v>
      </c>
      <c r="C19" s="37">
        <f t="shared" ref="C19:K19" si="2">+C10-C18</f>
        <v>62092303</v>
      </c>
      <c r="D19" s="38">
        <f t="shared" si="2"/>
        <v>149325485</v>
      </c>
      <c r="E19" s="36">
        <f t="shared" si="2"/>
        <v>23888902</v>
      </c>
      <c r="F19" s="37">
        <f t="shared" si="2"/>
        <v>26812417</v>
      </c>
      <c r="G19" s="39">
        <f t="shared" si="2"/>
        <v>26812417</v>
      </c>
      <c r="H19" s="40">
        <f t="shared" si="2"/>
        <v>178669405</v>
      </c>
      <c r="I19" s="36">
        <f t="shared" si="2"/>
        <v>27115762</v>
      </c>
      <c r="J19" s="37">
        <f t="shared" si="2"/>
        <v>13877785</v>
      </c>
      <c r="K19" s="39">
        <f t="shared" si="2"/>
        <v>5876302</v>
      </c>
    </row>
    <row r="20" spans="1:11" x14ac:dyDescent="0.25">
      <c r="A20" s="41" t="s">
        <v>31</v>
      </c>
      <c r="B20" s="42">
        <v>47161157</v>
      </c>
      <c r="C20" s="43">
        <v>69976270</v>
      </c>
      <c r="D20" s="44">
        <v>113470176</v>
      </c>
      <c r="E20" s="42">
        <v>246062275</v>
      </c>
      <c r="F20" s="43">
        <v>247277010</v>
      </c>
      <c r="G20" s="45">
        <v>247277010</v>
      </c>
      <c r="H20" s="46">
        <v>232022216</v>
      </c>
      <c r="I20" s="42">
        <v>120565734</v>
      </c>
      <c r="J20" s="43">
        <v>86861478</v>
      </c>
      <c r="K20" s="45">
        <v>153353150</v>
      </c>
    </row>
    <row r="21" spans="1:11" x14ac:dyDescent="0.25">
      <c r="A21" s="47" t="s">
        <v>32</v>
      </c>
      <c r="B21" s="48">
        <v>0</v>
      </c>
      <c r="C21" s="49">
        <v>6143474</v>
      </c>
      <c r="D21" s="50">
        <v>306822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82323138</v>
      </c>
      <c r="C22" s="55">
        <f t="shared" ref="C22:K22" si="3">SUM(C19:C21)</f>
        <v>138212047</v>
      </c>
      <c r="D22" s="56">
        <f t="shared" si="3"/>
        <v>263102483</v>
      </c>
      <c r="E22" s="54">
        <f t="shared" si="3"/>
        <v>269951177</v>
      </c>
      <c r="F22" s="55">
        <f t="shared" si="3"/>
        <v>274089427</v>
      </c>
      <c r="G22" s="57">
        <f t="shared" si="3"/>
        <v>274089427</v>
      </c>
      <c r="H22" s="58">
        <f t="shared" si="3"/>
        <v>410691621</v>
      </c>
      <c r="I22" s="54">
        <f t="shared" si="3"/>
        <v>147681496</v>
      </c>
      <c r="J22" s="55">
        <f t="shared" si="3"/>
        <v>100739263</v>
      </c>
      <c r="K22" s="57">
        <f t="shared" si="3"/>
        <v>159229452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82323138</v>
      </c>
      <c r="C24" s="37">
        <f t="shared" ref="C24:K24" si="4">SUM(C22:C23)</f>
        <v>138212047</v>
      </c>
      <c r="D24" s="38">
        <f t="shared" si="4"/>
        <v>263102483</v>
      </c>
      <c r="E24" s="36">
        <f t="shared" si="4"/>
        <v>269951177</v>
      </c>
      <c r="F24" s="37">
        <f t="shared" si="4"/>
        <v>274089427</v>
      </c>
      <c r="G24" s="39">
        <f t="shared" si="4"/>
        <v>274089427</v>
      </c>
      <c r="H24" s="40">
        <f t="shared" si="4"/>
        <v>410691621</v>
      </c>
      <c r="I24" s="36">
        <f t="shared" si="4"/>
        <v>147681496</v>
      </c>
      <c r="J24" s="37">
        <f t="shared" si="4"/>
        <v>100739263</v>
      </c>
      <c r="K24" s="39">
        <f t="shared" si="4"/>
        <v>159229452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174901669</v>
      </c>
      <c r="C27" s="66">
        <v>163976908</v>
      </c>
      <c r="D27" s="67">
        <v>314058243</v>
      </c>
      <c r="E27" s="68">
        <v>376477670</v>
      </c>
      <c r="F27" s="66">
        <v>325809079</v>
      </c>
      <c r="G27" s="69">
        <v>325809079</v>
      </c>
      <c r="H27" s="70">
        <v>520803595</v>
      </c>
      <c r="I27" s="68">
        <v>293798527</v>
      </c>
      <c r="J27" s="66">
        <v>224945089</v>
      </c>
      <c r="K27" s="69">
        <v>310171191</v>
      </c>
    </row>
    <row r="28" spans="1:11" x14ac:dyDescent="0.25">
      <c r="A28" s="71" t="s">
        <v>36</v>
      </c>
      <c r="B28" s="17">
        <v>46905930</v>
      </c>
      <c r="C28" s="17">
        <v>69840951</v>
      </c>
      <c r="D28" s="21">
        <v>113485576</v>
      </c>
      <c r="E28" s="22">
        <v>245991841</v>
      </c>
      <c r="F28" s="17">
        <v>246247520</v>
      </c>
      <c r="G28" s="23">
        <v>246247520</v>
      </c>
      <c r="H28" s="19">
        <v>218403073</v>
      </c>
      <c r="I28" s="22">
        <v>120286604</v>
      </c>
      <c r="J28" s="17">
        <v>86861478</v>
      </c>
      <c r="K28" s="23">
        <v>153353150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36950588</v>
      </c>
      <c r="F30" s="17">
        <v>0</v>
      </c>
      <c r="G30" s="23">
        <v>0</v>
      </c>
      <c r="H30" s="19">
        <v>0</v>
      </c>
      <c r="I30" s="22">
        <v>30000000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418349728</v>
      </c>
      <c r="C31" s="17">
        <v>118792133</v>
      </c>
      <c r="D31" s="21">
        <v>115416733</v>
      </c>
      <c r="E31" s="22">
        <v>93535241</v>
      </c>
      <c r="F31" s="17">
        <v>79561559</v>
      </c>
      <c r="G31" s="23">
        <v>79561559</v>
      </c>
      <c r="H31" s="19">
        <v>116467599</v>
      </c>
      <c r="I31" s="22">
        <v>143511923</v>
      </c>
      <c r="J31" s="17">
        <v>138083611</v>
      </c>
      <c r="K31" s="23">
        <v>156818041</v>
      </c>
    </row>
    <row r="32" spans="1:11" x14ac:dyDescent="0.25">
      <c r="A32" s="30" t="s">
        <v>39</v>
      </c>
      <c r="B32" s="66">
        <f>SUM(B28:B31)</f>
        <v>465255658</v>
      </c>
      <c r="C32" s="66">
        <f t="shared" ref="C32:K32" si="5">SUM(C28:C31)</f>
        <v>188633084</v>
      </c>
      <c r="D32" s="67">
        <f t="shared" si="5"/>
        <v>228902309</v>
      </c>
      <c r="E32" s="68">
        <f t="shared" si="5"/>
        <v>376477670</v>
      </c>
      <c r="F32" s="66">
        <f t="shared" si="5"/>
        <v>325809079</v>
      </c>
      <c r="G32" s="69">
        <f t="shared" si="5"/>
        <v>325809079</v>
      </c>
      <c r="H32" s="70">
        <f t="shared" si="5"/>
        <v>334870672</v>
      </c>
      <c r="I32" s="68">
        <f t="shared" si="5"/>
        <v>293798527</v>
      </c>
      <c r="J32" s="66">
        <f t="shared" si="5"/>
        <v>224945089</v>
      </c>
      <c r="K32" s="69">
        <f t="shared" si="5"/>
        <v>310171191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794751257</v>
      </c>
      <c r="C35" s="17">
        <v>861366649</v>
      </c>
      <c r="D35" s="21">
        <v>633236360</v>
      </c>
      <c r="E35" s="22">
        <v>669334494</v>
      </c>
      <c r="F35" s="17">
        <v>751676377</v>
      </c>
      <c r="G35" s="23">
        <v>751676377</v>
      </c>
      <c r="H35" s="19">
        <v>990846308</v>
      </c>
      <c r="I35" s="22">
        <v>1146460675</v>
      </c>
      <c r="J35" s="17">
        <v>1215444418</v>
      </c>
      <c r="K35" s="23">
        <v>1264891185</v>
      </c>
    </row>
    <row r="36" spans="1:11" x14ac:dyDescent="0.25">
      <c r="A36" s="20" t="s">
        <v>42</v>
      </c>
      <c r="B36" s="17">
        <v>2184163685</v>
      </c>
      <c r="C36" s="17">
        <v>2234436700</v>
      </c>
      <c r="D36" s="21">
        <v>2683483469</v>
      </c>
      <c r="E36" s="22">
        <v>2907286698</v>
      </c>
      <c r="F36" s="17">
        <v>2861224921</v>
      </c>
      <c r="G36" s="23">
        <v>2861224921</v>
      </c>
      <c r="H36" s="19">
        <v>2912460334</v>
      </c>
      <c r="I36" s="22">
        <v>2670947344</v>
      </c>
      <c r="J36" s="17">
        <v>2731132057</v>
      </c>
      <c r="K36" s="23">
        <v>2870999116</v>
      </c>
    </row>
    <row r="37" spans="1:11" x14ac:dyDescent="0.25">
      <c r="A37" s="20" t="s">
        <v>43</v>
      </c>
      <c r="B37" s="17">
        <v>132066763</v>
      </c>
      <c r="C37" s="17">
        <v>121940543</v>
      </c>
      <c r="D37" s="21">
        <v>130320130</v>
      </c>
      <c r="E37" s="22">
        <v>160288792</v>
      </c>
      <c r="F37" s="17">
        <v>132113662</v>
      </c>
      <c r="G37" s="23">
        <v>132113662</v>
      </c>
      <c r="H37" s="19">
        <v>287100951</v>
      </c>
      <c r="I37" s="22">
        <v>156461205</v>
      </c>
      <c r="J37" s="17">
        <v>183077282</v>
      </c>
      <c r="K37" s="23">
        <v>208911367</v>
      </c>
    </row>
    <row r="38" spans="1:11" x14ac:dyDescent="0.25">
      <c r="A38" s="20" t="s">
        <v>44</v>
      </c>
      <c r="B38" s="17">
        <v>224232064</v>
      </c>
      <c r="C38" s="17">
        <v>228053071</v>
      </c>
      <c r="D38" s="21">
        <v>180345015</v>
      </c>
      <c r="E38" s="22">
        <v>219780971</v>
      </c>
      <c r="F38" s="17">
        <v>195152004</v>
      </c>
      <c r="G38" s="23">
        <v>195152004</v>
      </c>
      <c r="H38" s="19">
        <v>199418513</v>
      </c>
      <c r="I38" s="22">
        <v>227629686</v>
      </c>
      <c r="J38" s="17">
        <v>229442802</v>
      </c>
      <c r="K38" s="23">
        <v>233693091</v>
      </c>
    </row>
    <row r="39" spans="1:11" x14ac:dyDescent="0.25">
      <c r="A39" s="20" t="s">
        <v>45</v>
      </c>
      <c r="B39" s="17">
        <v>2622616130</v>
      </c>
      <c r="C39" s="17">
        <v>2745809747</v>
      </c>
      <c r="D39" s="21">
        <v>3006054716</v>
      </c>
      <c r="E39" s="22">
        <v>3196551429</v>
      </c>
      <c r="F39" s="17">
        <v>3285635632</v>
      </c>
      <c r="G39" s="23">
        <v>3285635632</v>
      </c>
      <c r="H39" s="19">
        <v>3006095528</v>
      </c>
      <c r="I39" s="22">
        <v>3433317128</v>
      </c>
      <c r="J39" s="17">
        <v>3534056391</v>
      </c>
      <c r="K39" s="23">
        <v>3693285843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299484768</v>
      </c>
      <c r="C42" s="17">
        <v>1006794387</v>
      </c>
      <c r="D42" s="21">
        <v>982047272</v>
      </c>
      <c r="E42" s="22">
        <v>470660548</v>
      </c>
      <c r="F42" s="17">
        <v>432811135</v>
      </c>
      <c r="G42" s="23">
        <v>432811135</v>
      </c>
      <c r="H42" s="19">
        <v>1920290866</v>
      </c>
      <c r="I42" s="22">
        <v>341602449</v>
      </c>
      <c r="J42" s="17">
        <v>298787089</v>
      </c>
      <c r="K42" s="23">
        <v>370999309</v>
      </c>
    </row>
    <row r="43" spans="1:11" x14ac:dyDescent="0.25">
      <c r="A43" s="20" t="s">
        <v>48</v>
      </c>
      <c r="B43" s="17">
        <v>-125820895</v>
      </c>
      <c r="C43" s="17">
        <v>-134931115</v>
      </c>
      <c r="D43" s="21">
        <v>-513134632</v>
      </c>
      <c r="E43" s="22">
        <v>-430201442</v>
      </c>
      <c r="F43" s="17">
        <v>-368717659</v>
      </c>
      <c r="G43" s="23">
        <v>-368717659</v>
      </c>
      <c r="H43" s="19">
        <v>-297851767</v>
      </c>
      <c r="I43" s="22">
        <v>147504</v>
      </c>
      <c r="J43" s="17">
        <v>-255268700</v>
      </c>
      <c r="K43" s="23">
        <v>-346415254</v>
      </c>
    </row>
    <row r="44" spans="1:11" x14ac:dyDescent="0.25">
      <c r="A44" s="20" t="s">
        <v>49</v>
      </c>
      <c r="B44" s="17">
        <v>-8463163</v>
      </c>
      <c r="C44" s="17">
        <v>-14012048</v>
      </c>
      <c r="D44" s="21">
        <v>-49317724</v>
      </c>
      <c r="E44" s="22">
        <v>29182237</v>
      </c>
      <c r="F44" s="17">
        <v>-4955716</v>
      </c>
      <c r="G44" s="23">
        <v>-4955716</v>
      </c>
      <c r="H44" s="19">
        <v>-3488798</v>
      </c>
      <c r="I44" s="22">
        <v>23955661</v>
      </c>
      <c r="J44" s="17">
        <v>-8325424</v>
      </c>
      <c r="K44" s="23">
        <v>-9129630</v>
      </c>
    </row>
    <row r="45" spans="1:11" x14ac:dyDescent="0.25">
      <c r="A45" s="30" t="s">
        <v>50</v>
      </c>
      <c r="B45" s="66">
        <v>805404715</v>
      </c>
      <c r="C45" s="66">
        <v>1522940324</v>
      </c>
      <c r="D45" s="67">
        <v>1141611751</v>
      </c>
      <c r="E45" s="68">
        <v>464184431</v>
      </c>
      <c r="F45" s="66">
        <v>529629071</v>
      </c>
      <c r="G45" s="69">
        <v>529629071</v>
      </c>
      <c r="H45" s="70">
        <v>2089440830</v>
      </c>
      <c r="I45" s="68">
        <v>895334685</v>
      </c>
      <c r="J45" s="66">
        <v>930527650</v>
      </c>
      <c r="K45" s="69">
        <v>945982075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665090950</v>
      </c>
      <c r="C48" s="17">
        <v>722016830</v>
      </c>
      <c r="D48" s="21">
        <v>803610318</v>
      </c>
      <c r="E48" s="22">
        <v>797212458</v>
      </c>
      <c r="F48" s="17">
        <v>862748085</v>
      </c>
      <c r="G48" s="23">
        <v>862748085</v>
      </c>
      <c r="H48" s="19">
        <v>1043348947</v>
      </c>
      <c r="I48" s="22">
        <v>895334685</v>
      </c>
      <c r="J48" s="17">
        <v>930527650</v>
      </c>
      <c r="K48" s="23">
        <v>945982075</v>
      </c>
    </row>
    <row r="49" spans="1:11" x14ac:dyDescent="0.25">
      <c r="A49" s="20" t="s">
        <v>53</v>
      </c>
      <c r="B49" s="17">
        <f>+B75</f>
        <v>257563178.41268682</v>
      </c>
      <c r="C49" s="17">
        <f t="shared" ref="C49:K49" si="6">+C75</f>
        <v>111729323.51787287</v>
      </c>
      <c r="D49" s="21">
        <f t="shared" si="6"/>
        <v>505247122.99071193</v>
      </c>
      <c r="E49" s="22">
        <f t="shared" si="6"/>
        <v>622123052.87496924</v>
      </c>
      <c r="F49" s="17">
        <f t="shared" si="6"/>
        <v>597671637.82142437</v>
      </c>
      <c r="G49" s="23">
        <f t="shared" si="6"/>
        <v>597671637.82142437</v>
      </c>
      <c r="H49" s="19">
        <f t="shared" si="6"/>
        <v>412547793.69615436</v>
      </c>
      <c r="I49" s="22">
        <f t="shared" si="6"/>
        <v>341486728.56124079</v>
      </c>
      <c r="J49" s="17">
        <f t="shared" si="6"/>
        <v>394175401.19036174</v>
      </c>
      <c r="K49" s="23">
        <f t="shared" si="6"/>
        <v>491878285.88929993</v>
      </c>
    </row>
    <row r="50" spans="1:11" x14ac:dyDescent="0.25">
      <c r="A50" s="30" t="s">
        <v>54</v>
      </c>
      <c r="B50" s="66">
        <f>+B48-B49</f>
        <v>407527771.58731318</v>
      </c>
      <c r="C50" s="66">
        <f t="shared" ref="C50:K50" si="7">+C48-C49</f>
        <v>610287506.48212719</v>
      </c>
      <c r="D50" s="67">
        <f t="shared" si="7"/>
        <v>298363195.00928807</v>
      </c>
      <c r="E50" s="68">
        <f t="shared" si="7"/>
        <v>175089405.12503076</v>
      </c>
      <c r="F50" s="66">
        <f t="shared" si="7"/>
        <v>265076447.17857563</v>
      </c>
      <c r="G50" s="69">
        <f t="shared" si="7"/>
        <v>265076447.17857563</v>
      </c>
      <c r="H50" s="70">
        <f t="shared" si="7"/>
        <v>630801153.30384564</v>
      </c>
      <c r="I50" s="68">
        <f t="shared" si="7"/>
        <v>553847956.43875921</v>
      </c>
      <c r="J50" s="66">
        <f t="shared" si="7"/>
        <v>536352248.80963826</v>
      </c>
      <c r="K50" s="69">
        <f t="shared" si="7"/>
        <v>454103789.11070007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1908690741</v>
      </c>
      <c r="C53" s="17">
        <v>1901582684</v>
      </c>
      <c r="D53" s="21">
        <v>1976742014</v>
      </c>
      <c r="E53" s="22">
        <v>2179115605</v>
      </c>
      <c r="F53" s="17">
        <v>2058653421</v>
      </c>
      <c r="G53" s="23">
        <v>2058653421</v>
      </c>
      <c r="H53" s="19">
        <v>2322563273</v>
      </c>
      <c r="I53" s="22">
        <v>2233505410</v>
      </c>
      <c r="J53" s="17">
        <v>2362543561</v>
      </c>
      <c r="K53" s="23">
        <v>2417184518</v>
      </c>
    </row>
    <row r="54" spans="1:11" x14ac:dyDescent="0.25">
      <c r="A54" s="20" t="s">
        <v>57</v>
      </c>
      <c r="B54" s="17">
        <v>90817421</v>
      </c>
      <c r="C54" s="17">
        <v>94180766</v>
      </c>
      <c r="D54" s="21">
        <v>103283362</v>
      </c>
      <c r="E54" s="22">
        <v>125851381</v>
      </c>
      <c r="F54" s="17">
        <v>122914121</v>
      </c>
      <c r="G54" s="23">
        <v>122914121</v>
      </c>
      <c r="H54" s="19">
        <v>103052102</v>
      </c>
      <c r="I54" s="22">
        <v>128144734</v>
      </c>
      <c r="J54" s="17">
        <v>140808779</v>
      </c>
      <c r="K54" s="23">
        <v>145446475</v>
      </c>
    </row>
    <row r="55" spans="1:11" x14ac:dyDescent="0.25">
      <c r="A55" s="20" t="s">
        <v>58</v>
      </c>
      <c r="B55" s="17">
        <v>107552759</v>
      </c>
      <c r="C55" s="17">
        <v>67185752</v>
      </c>
      <c r="D55" s="21">
        <v>43717760</v>
      </c>
      <c r="E55" s="22">
        <v>40258393</v>
      </c>
      <c r="F55" s="17">
        <v>42818271</v>
      </c>
      <c r="G55" s="23">
        <v>42818271</v>
      </c>
      <c r="H55" s="19">
        <v>97344675</v>
      </c>
      <c r="I55" s="22">
        <v>59658348</v>
      </c>
      <c r="J55" s="17">
        <v>58778721</v>
      </c>
      <c r="K55" s="23">
        <v>109547340</v>
      </c>
    </row>
    <row r="56" spans="1:11" x14ac:dyDescent="0.25">
      <c r="A56" s="20" t="s">
        <v>59</v>
      </c>
      <c r="B56" s="17">
        <v>57353985</v>
      </c>
      <c r="C56" s="17">
        <v>65081491</v>
      </c>
      <c r="D56" s="21">
        <v>66864324</v>
      </c>
      <c r="E56" s="22">
        <v>71626535</v>
      </c>
      <c r="F56" s="17">
        <v>76718232</v>
      </c>
      <c r="G56" s="23">
        <v>76718232</v>
      </c>
      <c r="H56" s="19">
        <v>70464085</v>
      </c>
      <c r="I56" s="22">
        <v>88156803</v>
      </c>
      <c r="J56" s="17">
        <v>84220075</v>
      </c>
      <c r="K56" s="23">
        <v>82263596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61242461</v>
      </c>
      <c r="C59" s="17">
        <v>65067534</v>
      </c>
      <c r="D59" s="21">
        <v>66504193</v>
      </c>
      <c r="E59" s="22">
        <v>76721872</v>
      </c>
      <c r="F59" s="17">
        <v>76721872</v>
      </c>
      <c r="G59" s="23">
        <v>76721872</v>
      </c>
      <c r="H59" s="19">
        <v>69523589</v>
      </c>
      <c r="I59" s="22">
        <v>80693147</v>
      </c>
      <c r="J59" s="17">
        <v>86245144</v>
      </c>
      <c r="K59" s="23">
        <v>92228379</v>
      </c>
    </row>
    <row r="60" spans="1:11" x14ac:dyDescent="0.25">
      <c r="A60" s="20" t="s">
        <v>62</v>
      </c>
      <c r="B60" s="17">
        <v>5099695</v>
      </c>
      <c r="C60" s="17">
        <v>5056583</v>
      </c>
      <c r="D60" s="21">
        <v>6051083</v>
      </c>
      <c r="E60" s="22">
        <v>6597229</v>
      </c>
      <c r="F60" s="17">
        <v>6597229</v>
      </c>
      <c r="G60" s="23">
        <v>6597229</v>
      </c>
      <c r="H60" s="19">
        <v>6764463</v>
      </c>
      <c r="I60" s="22">
        <v>7480000</v>
      </c>
      <c r="J60" s="17">
        <v>7898000</v>
      </c>
      <c r="K60" s="23">
        <v>8357800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2823</v>
      </c>
      <c r="C62" s="86">
        <v>2823</v>
      </c>
      <c r="D62" s="87">
        <v>2823</v>
      </c>
      <c r="E62" s="85">
        <v>2823</v>
      </c>
      <c r="F62" s="86">
        <v>2823</v>
      </c>
      <c r="G62" s="87">
        <v>2823</v>
      </c>
      <c r="H62" s="88">
        <v>2823</v>
      </c>
      <c r="I62" s="85">
        <v>486</v>
      </c>
      <c r="J62" s="86">
        <v>486</v>
      </c>
      <c r="K62" s="87">
        <v>486</v>
      </c>
    </row>
    <row r="63" spans="1:11" x14ac:dyDescent="0.25">
      <c r="A63" s="84" t="s">
        <v>65</v>
      </c>
      <c r="B63" s="85">
        <v>1442</v>
      </c>
      <c r="C63" s="86">
        <v>1442</v>
      </c>
      <c r="D63" s="87">
        <v>1442</v>
      </c>
      <c r="E63" s="85">
        <v>1442</v>
      </c>
      <c r="F63" s="86">
        <v>1442</v>
      </c>
      <c r="G63" s="87">
        <v>1442</v>
      </c>
      <c r="H63" s="88">
        <v>1442</v>
      </c>
      <c r="I63" s="85">
        <v>1149</v>
      </c>
      <c r="J63" s="86">
        <v>1149</v>
      </c>
      <c r="K63" s="87">
        <v>1149</v>
      </c>
    </row>
    <row r="64" spans="1:11" x14ac:dyDescent="0.25">
      <c r="A64" s="84" t="s">
        <v>66</v>
      </c>
      <c r="B64" s="85">
        <v>508</v>
      </c>
      <c r="C64" s="86">
        <v>508</v>
      </c>
      <c r="D64" s="87">
        <v>508</v>
      </c>
      <c r="E64" s="85">
        <v>508</v>
      </c>
      <c r="F64" s="86">
        <v>508</v>
      </c>
      <c r="G64" s="87">
        <v>508</v>
      </c>
      <c r="H64" s="88">
        <v>508</v>
      </c>
      <c r="I64" s="85">
        <v>871</v>
      </c>
      <c r="J64" s="86">
        <v>871</v>
      </c>
      <c r="K64" s="87">
        <v>871</v>
      </c>
    </row>
    <row r="65" spans="1:11" x14ac:dyDescent="0.25">
      <c r="A65" s="84" t="s">
        <v>67</v>
      </c>
      <c r="B65" s="85">
        <v>6464</v>
      </c>
      <c r="C65" s="86">
        <v>6464</v>
      </c>
      <c r="D65" s="87">
        <v>6464</v>
      </c>
      <c r="E65" s="85">
        <v>6464</v>
      </c>
      <c r="F65" s="86">
        <v>6464</v>
      </c>
      <c r="G65" s="87">
        <v>6464</v>
      </c>
      <c r="H65" s="88">
        <v>6464</v>
      </c>
      <c r="I65" s="85">
        <v>5660</v>
      </c>
      <c r="J65" s="86">
        <v>5660</v>
      </c>
      <c r="K65" s="87">
        <v>5660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1.0199414257991777</v>
      </c>
      <c r="C70" s="5">
        <f t="shared" ref="C70:K70" si="8">IF(ISERROR(C71/C72),0,(C71/C72))</f>
        <v>2.1400795523611142</v>
      </c>
      <c r="D70" s="5">
        <f t="shared" si="8"/>
        <v>1.6721305372686004</v>
      </c>
      <c r="E70" s="5">
        <f t="shared" si="8"/>
        <v>1.2145850912003162</v>
      </c>
      <c r="F70" s="5">
        <f t="shared" si="8"/>
        <v>1.1910070152321535</v>
      </c>
      <c r="G70" s="5">
        <f t="shared" si="8"/>
        <v>1.1910070152321535</v>
      </c>
      <c r="H70" s="5">
        <f t="shared" si="8"/>
        <v>2.6140658972590232</v>
      </c>
      <c r="I70" s="5">
        <f t="shared" si="8"/>
        <v>1.206076133233531</v>
      </c>
      <c r="J70" s="5">
        <f t="shared" si="8"/>
        <v>1.1978090042914336</v>
      </c>
      <c r="K70" s="5">
        <f t="shared" si="8"/>
        <v>1.181121800797601</v>
      </c>
    </row>
    <row r="71" spans="1:11" ht="13" hidden="1" x14ac:dyDescent="0.3">
      <c r="A71" s="1" t="s">
        <v>111</v>
      </c>
      <c r="B71" s="2">
        <f>+B83</f>
        <v>740812327</v>
      </c>
      <c r="C71" s="2">
        <f t="shared" ref="C71:K71" si="9">+C83</f>
        <v>1601261954</v>
      </c>
      <c r="D71" s="2">
        <f t="shared" si="9"/>
        <v>1526704597</v>
      </c>
      <c r="E71" s="2">
        <f t="shared" si="9"/>
        <v>1123242268</v>
      </c>
      <c r="F71" s="2">
        <f t="shared" si="9"/>
        <v>1127388437</v>
      </c>
      <c r="G71" s="2">
        <f t="shared" si="9"/>
        <v>1127388437</v>
      </c>
      <c r="H71" s="2">
        <f t="shared" si="9"/>
        <v>2615885227</v>
      </c>
      <c r="I71" s="2">
        <f t="shared" si="9"/>
        <v>1268399161</v>
      </c>
      <c r="J71" s="2">
        <f t="shared" si="9"/>
        <v>1344003269</v>
      </c>
      <c r="K71" s="2">
        <f t="shared" si="9"/>
        <v>1411020460</v>
      </c>
    </row>
    <row r="72" spans="1:11" ht="13" hidden="1" x14ac:dyDescent="0.3">
      <c r="A72" s="1" t="s">
        <v>112</v>
      </c>
      <c r="B72" s="2">
        <f>+B77</f>
        <v>726328305</v>
      </c>
      <c r="C72" s="2">
        <f t="shared" ref="C72:K72" si="10">+C77</f>
        <v>748225435</v>
      </c>
      <c r="D72" s="2">
        <f t="shared" si="10"/>
        <v>913029553</v>
      </c>
      <c r="E72" s="2">
        <f t="shared" si="10"/>
        <v>924795040</v>
      </c>
      <c r="F72" s="2">
        <f t="shared" si="10"/>
        <v>946584212</v>
      </c>
      <c r="G72" s="2">
        <f t="shared" si="10"/>
        <v>946584212</v>
      </c>
      <c r="H72" s="2">
        <f t="shared" si="10"/>
        <v>1000695977</v>
      </c>
      <c r="I72" s="2">
        <f t="shared" si="10"/>
        <v>1051674207</v>
      </c>
      <c r="J72" s="2">
        <f t="shared" si="10"/>
        <v>1122051399</v>
      </c>
      <c r="K72" s="2">
        <f t="shared" si="10"/>
        <v>1194644328</v>
      </c>
    </row>
    <row r="73" spans="1:11" ht="13" hidden="1" x14ac:dyDescent="0.3">
      <c r="A73" s="1" t="s">
        <v>113</v>
      </c>
      <c r="B73" s="2">
        <f>+B74</f>
        <v>16281523.666666664</v>
      </c>
      <c r="C73" s="2">
        <f t="shared" ref="C73:K73" si="11">+(C78+C80+C81+C82)-(B78+B80+B81+B82)</f>
        <v>9524373</v>
      </c>
      <c r="D73" s="2">
        <f t="shared" si="11"/>
        <v>21536811</v>
      </c>
      <c r="E73" s="2">
        <f t="shared" si="11"/>
        <v>-6993655</v>
      </c>
      <c r="F73" s="2">
        <f>+(F78+F80+F81+F82)-(D78+D80+D81+D82)</f>
        <v>12997115</v>
      </c>
      <c r="G73" s="2">
        <f>+(G78+G80+G81+G82)-(D78+D80+D81+D82)</f>
        <v>12997115</v>
      </c>
      <c r="H73" s="2">
        <f>+(H78+H80+H81+H82)-(D78+D80+D81+D82)</f>
        <v>16189006</v>
      </c>
      <c r="I73" s="2">
        <f>+(I78+I80+I81+I82)-(E78+E80+E81+E82)</f>
        <v>43815994</v>
      </c>
      <c r="J73" s="2">
        <f t="shared" si="11"/>
        <v>27116715</v>
      </c>
      <c r="K73" s="2">
        <f t="shared" si="11"/>
        <v>28281755</v>
      </c>
    </row>
    <row r="74" spans="1:11" ht="13" hidden="1" x14ac:dyDescent="0.3">
      <c r="A74" s="1" t="s">
        <v>114</v>
      </c>
      <c r="B74" s="2">
        <f>+TREND(C74:E74)</f>
        <v>16281523.666666664</v>
      </c>
      <c r="C74" s="2">
        <f>+C73</f>
        <v>9524373</v>
      </c>
      <c r="D74" s="2">
        <f t="shared" ref="D74:K74" si="12">+D73</f>
        <v>21536811</v>
      </c>
      <c r="E74" s="2">
        <f t="shared" si="12"/>
        <v>-6993655</v>
      </c>
      <c r="F74" s="2">
        <f t="shared" si="12"/>
        <v>12997115</v>
      </c>
      <c r="G74" s="2">
        <f t="shared" si="12"/>
        <v>12997115</v>
      </c>
      <c r="H74" s="2">
        <f t="shared" si="12"/>
        <v>16189006</v>
      </c>
      <c r="I74" s="2">
        <f t="shared" si="12"/>
        <v>43815994</v>
      </c>
      <c r="J74" s="2">
        <f t="shared" si="12"/>
        <v>27116715</v>
      </c>
      <c r="K74" s="2">
        <f t="shared" si="12"/>
        <v>28281755</v>
      </c>
    </row>
    <row r="75" spans="1:11" ht="13" hidden="1" x14ac:dyDescent="0.3">
      <c r="A75" s="1" t="s">
        <v>115</v>
      </c>
      <c r="B75" s="2">
        <f>+B84-(((B80+B81+B82+B78)*B70)-B79)</f>
        <v>257563178.41268682</v>
      </c>
      <c r="C75" s="2">
        <f t="shared" ref="C75:K75" si="13">+C84-(((C80+C81+C82+C78)*C70)-C79)</f>
        <v>111729323.51787287</v>
      </c>
      <c r="D75" s="2">
        <f t="shared" si="13"/>
        <v>505247122.99071193</v>
      </c>
      <c r="E75" s="2">
        <f t="shared" si="13"/>
        <v>622123052.87496924</v>
      </c>
      <c r="F75" s="2">
        <f t="shared" si="13"/>
        <v>597671637.82142437</v>
      </c>
      <c r="G75" s="2">
        <f t="shared" si="13"/>
        <v>597671637.82142437</v>
      </c>
      <c r="H75" s="2">
        <f t="shared" si="13"/>
        <v>412547793.69615436</v>
      </c>
      <c r="I75" s="2">
        <f t="shared" si="13"/>
        <v>341486728.56124079</v>
      </c>
      <c r="J75" s="2">
        <f t="shared" si="13"/>
        <v>394175401.19036174</v>
      </c>
      <c r="K75" s="2">
        <f t="shared" si="13"/>
        <v>491878285.88929993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726328305</v>
      </c>
      <c r="C77" s="3">
        <v>748225435</v>
      </c>
      <c r="D77" s="3">
        <v>913029553</v>
      </c>
      <c r="E77" s="3">
        <v>924795040</v>
      </c>
      <c r="F77" s="3">
        <v>946584212</v>
      </c>
      <c r="G77" s="3">
        <v>946584212</v>
      </c>
      <c r="H77" s="3">
        <v>1000695977</v>
      </c>
      <c r="I77" s="3">
        <v>1051674207</v>
      </c>
      <c r="J77" s="3">
        <v>1122051399</v>
      </c>
      <c r="K77" s="3">
        <v>1194644328</v>
      </c>
    </row>
    <row r="78" spans="1:11" ht="13" hidden="1" x14ac:dyDescent="0.3">
      <c r="A78" s="1" t="s">
        <v>69</v>
      </c>
      <c r="B78" s="3">
        <v>35781</v>
      </c>
      <c r="C78" s="3">
        <v>-495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97305537</v>
      </c>
      <c r="C79" s="3">
        <v>87283439</v>
      </c>
      <c r="D79" s="3">
        <v>72820850</v>
      </c>
      <c r="E79" s="3">
        <v>87947559</v>
      </c>
      <c r="F79" s="3">
        <v>67129956</v>
      </c>
      <c r="G79" s="3">
        <v>67129956</v>
      </c>
      <c r="H79" s="3">
        <v>93000785</v>
      </c>
      <c r="I79" s="3">
        <v>90183016</v>
      </c>
      <c r="J79" s="3">
        <v>115103678</v>
      </c>
      <c r="K79" s="3">
        <v>139439792</v>
      </c>
    </row>
    <row r="80" spans="1:11" ht="13" hidden="1" x14ac:dyDescent="0.3">
      <c r="A80" s="1" t="s">
        <v>71</v>
      </c>
      <c r="B80" s="3">
        <v>84632409</v>
      </c>
      <c r="C80" s="3">
        <v>89020242</v>
      </c>
      <c r="D80" s="3">
        <v>102605137</v>
      </c>
      <c r="E80" s="3">
        <v>97904876</v>
      </c>
      <c r="F80" s="3">
        <v>104984234</v>
      </c>
      <c r="G80" s="3">
        <v>104984234</v>
      </c>
      <c r="H80" s="3">
        <v>111498475</v>
      </c>
      <c r="I80" s="3">
        <v>121920031</v>
      </c>
      <c r="J80" s="3">
        <v>139913555</v>
      </c>
      <c r="K80" s="3">
        <v>158844326</v>
      </c>
    </row>
    <row r="81" spans="1:11" ht="13" hidden="1" x14ac:dyDescent="0.3">
      <c r="A81" s="1" t="s">
        <v>72</v>
      </c>
      <c r="B81" s="3">
        <v>21760217</v>
      </c>
      <c r="C81" s="3">
        <v>27076854</v>
      </c>
      <c r="D81" s="3">
        <v>35176004</v>
      </c>
      <c r="E81" s="3">
        <v>32595393</v>
      </c>
      <c r="F81" s="3">
        <v>45794022</v>
      </c>
      <c r="G81" s="3">
        <v>45794022</v>
      </c>
      <c r="H81" s="3">
        <v>42452589</v>
      </c>
      <c r="I81" s="3">
        <v>52683449</v>
      </c>
      <c r="J81" s="3">
        <v>61806640</v>
      </c>
      <c r="K81" s="3">
        <v>71157624</v>
      </c>
    </row>
    <row r="82" spans="1:11" ht="13" hidden="1" x14ac:dyDescent="0.3">
      <c r="A82" s="1" t="s">
        <v>73</v>
      </c>
      <c r="B82" s="3">
        <v>4333</v>
      </c>
      <c r="C82" s="3">
        <v>-139488</v>
      </c>
      <c r="D82" s="3">
        <v>-287217</v>
      </c>
      <c r="E82" s="3">
        <v>0</v>
      </c>
      <c r="F82" s="3">
        <v>-287217</v>
      </c>
      <c r="G82" s="3">
        <v>-287217</v>
      </c>
      <c r="H82" s="3">
        <v>-268134</v>
      </c>
      <c r="I82" s="3">
        <v>-287217</v>
      </c>
      <c r="J82" s="3">
        <v>-287217</v>
      </c>
      <c r="K82" s="3">
        <v>-287217</v>
      </c>
    </row>
    <row r="83" spans="1:11" ht="13" hidden="1" x14ac:dyDescent="0.3">
      <c r="A83" s="1" t="s">
        <v>74</v>
      </c>
      <c r="B83" s="3">
        <v>740812327</v>
      </c>
      <c r="C83" s="3">
        <v>1601261954</v>
      </c>
      <c r="D83" s="3">
        <v>1526704597</v>
      </c>
      <c r="E83" s="3">
        <v>1123242268</v>
      </c>
      <c r="F83" s="3">
        <v>1127388437</v>
      </c>
      <c r="G83" s="3">
        <v>1127388437</v>
      </c>
      <c r="H83" s="3">
        <v>2615885227</v>
      </c>
      <c r="I83" s="3">
        <v>1268399161</v>
      </c>
      <c r="J83" s="3">
        <v>1344003269</v>
      </c>
      <c r="K83" s="3">
        <v>1411020460</v>
      </c>
    </row>
    <row r="84" spans="1:11" ht="13" hidden="1" x14ac:dyDescent="0.3">
      <c r="A84" s="1" t="s">
        <v>75</v>
      </c>
      <c r="B84" s="3">
        <v>268812802</v>
      </c>
      <c r="C84" s="3">
        <v>272603331</v>
      </c>
      <c r="D84" s="3">
        <v>662334062</v>
      </c>
      <c r="E84" s="3">
        <v>692679175</v>
      </c>
      <c r="F84" s="3">
        <v>709777565</v>
      </c>
      <c r="G84" s="3">
        <v>709777565</v>
      </c>
      <c r="H84" s="3">
        <v>721284315</v>
      </c>
      <c r="I84" s="3">
        <v>461542397</v>
      </c>
      <c r="J84" s="3">
        <v>520349958</v>
      </c>
      <c r="K84" s="3">
        <v>623759573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134104464</v>
      </c>
      <c r="C6" s="17">
        <v>139067765</v>
      </c>
      <c r="D6" s="21">
        <v>144134509</v>
      </c>
      <c r="E6" s="22">
        <v>154965432</v>
      </c>
      <c r="F6" s="17">
        <v>179965432</v>
      </c>
      <c r="G6" s="23">
        <v>179965432</v>
      </c>
      <c r="H6" s="19">
        <v>156458209</v>
      </c>
      <c r="I6" s="22">
        <v>195185338</v>
      </c>
      <c r="J6" s="17">
        <v>201180394</v>
      </c>
      <c r="K6" s="23">
        <v>207155884</v>
      </c>
    </row>
    <row r="7" spans="1:11" x14ac:dyDescent="0.25">
      <c r="A7" s="20" t="s">
        <v>19</v>
      </c>
      <c r="B7" s="17">
        <v>13861398</v>
      </c>
      <c r="C7" s="17">
        <v>24537024</v>
      </c>
      <c r="D7" s="21">
        <v>27151102</v>
      </c>
      <c r="E7" s="22">
        <v>15442001</v>
      </c>
      <c r="F7" s="17">
        <v>15442001</v>
      </c>
      <c r="G7" s="23">
        <v>15442001</v>
      </c>
      <c r="H7" s="19">
        <v>29614957</v>
      </c>
      <c r="I7" s="22">
        <v>18442001</v>
      </c>
      <c r="J7" s="17">
        <v>18442001</v>
      </c>
      <c r="K7" s="23">
        <v>18442001</v>
      </c>
    </row>
    <row r="8" spans="1:11" x14ac:dyDescent="0.25">
      <c r="A8" s="20" t="s">
        <v>20</v>
      </c>
      <c r="B8" s="17">
        <v>27673334</v>
      </c>
      <c r="C8" s="17">
        <v>31787406</v>
      </c>
      <c r="D8" s="21">
        <v>32069487</v>
      </c>
      <c r="E8" s="22">
        <v>34969000</v>
      </c>
      <c r="F8" s="17">
        <v>33890301</v>
      </c>
      <c r="G8" s="23">
        <v>33890301</v>
      </c>
      <c r="H8" s="19">
        <v>33247596</v>
      </c>
      <c r="I8" s="22">
        <v>32609000</v>
      </c>
      <c r="J8" s="17">
        <v>30388099</v>
      </c>
      <c r="K8" s="23">
        <v>31789601</v>
      </c>
    </row>
    <row r="9" spans="1:11" x14ac:dyDescent="0.25">
      <c r="A9" s="20" t="s">
        <v>21</v>
      </c>
      <c r="B9" s="17">
        <v>354548853</v>
      </c>
      <c r="C9" s="17">
        <v>382435798</v>
      </c>
      <c r="D9" s="21">
        <v>351952559</v>
      </c>
      <c r="E9" s="22">
        <v>337774778</v>
      </c>
      <c r="F9" s="17">
        <v>350333784</v>
      </c>
      <c r="G9" s="23">
        <v>350333784</v>
      </c>
      <c r="H9" s="19">
        <v>343490702</v>
      </c>
      <c r="I9" s="22">
        <v>360492821</v>
      </c>
      <c r="J9" s="17">
        <v>373547803</v>
      </c>
      <c r="K9" s="23">
        <v>377977152</v>
      </c>
    </row>
    <row r="10" spans="1:11" x14ac:dyDescent="0.25">
      <c r="A10" s="24" t="s">
        <v>106</v>
      </c>
      <c r="B10" s="25">
        <f>SUM(B5:B9)</f>
        <v>530188049</v>
      </c>
      <c r="C10" s="26">
        <f t="shared" ref="C10:K10" si="0">SUM(C5:C9)</f>
        <v>577827993</v>
      </c>
      <c r="D10" s="27">
        <f t="shared" si="0"/>
        <v>555307657</v>
      </c>
      <c r="E10" s="25">
        <f t="shared" si="0"/>
        <v>543151211</v>
      </c>
      <c r="F10" s="26">
        <f t="shared" si="0"/>
        <v>579631518</v>
      </c>
      <c r="G10" s="28">
        <f t="shared" si="0"/>
        <v>579631518</v>
      </c>
      <c r="H10" s="29">
        <f t="shared" si="0"/>
        <v>562811464</v>
      </c>
      <c r="I10" s="25">
        <f t="shared" si="0"/>
        <v>606729160</v>
      </c>
      <c r="J10" s="26">
        <f t="shared" si="0"/>
        <v>623558297</v>
      </c>
      <c r="K10" s="28">
        <f t="shared" si="0"/>
        <v>635364638</v>
      </c>
    </row>
    <row r="11" spans="1:11" x14ac:dyDescent="0.25">
      <c r="A11" s="20" t="s">
        <v>22</v>
      </c>
      <c r="B11" s="17">
        <v>215094654</v>
      </c>
      <c r="C11" s="17">
        <v>226116032</v>
      </c>
      <c r="D11" s="21">
        <v>242333430</v>
      </c>
      <c r="E11" s="22">
        <v>269277461</v>
      </c>
      <c r="F11" s="17">
        <v>257399294</v>
      </c>
      <c r="G11" s="23">
        <v>257399294</v>
      </c>
      <c r="H11" s="19">
        <v>254974205</v>
      </c>
      <c r="I11" s="22">
        <v>287595184</v>
      </c>
      <c r="J11" s="17">
        <v>305760745</v>
      </c>
      <c r="K11" s="23">
        <v>324195542</v>
      </c>
    </row>
    <row r="12" spans="1:11" x14ac:dyDescent="0.25">
      <c r="A12" s="20" t="s">
        <v>23</v>
      </c>
      <c r="B12" s="17">
        <v>6818652</v>
      </c>
      <c r="C12" s="17">
        <v>6893834</v>
      </c>
      <c r="D12" s="21">
        <v>6828857</v>
      </c>
      <c r="E12" s="22">
        <v>7988683</v>
      </c>
      <c r="F12" s="17">
        <v>7963683</v>
      </c>
      <c r="G12" s="23">
        <v>7963683</v>
      </c>
      <c r="H12" s="19">
        <v>7418758</v>
      </c>
      <c r="I12" s="22">
        <v>8026718</v>
      </c>
      <c r="J12" s="17">
        <v>8320919</v>
      </c>
      <c r="K12" s="23">
        <v>8181273</v>
      </c>
    </row>
    <row r="13" spans="1:11" x14ac:dyDescent="0.25">
      <c r="A13" s="20" t="s">
        <v>24</v>
      </c>
      <c r="B13" s="17">
        <v>8104464</v>
      </c>
      <c r="C13" s="17">
        <v>10120876</v>
      </c>
      <c r="D13" s="21">
        <v>12131756</v>
      </c>
      <c r="E13" s="22">
        <v>11238001</v>
      </c>
      <c r="F13" s="17">
        <v>11238001</v>
      </c>
      <c r="G13" s="23">
        <v>11238001</v>
      </c>
      <c r="H13" s="19">
        <v>12466745</v>
      </c>
      <c r="I13" s="22">
        <v>12467974</v>
      </c>
      <c r="J13" s="17">
        <v>12467974</v>
      </c>
      <c r="K13" s="23">
        <v>12467974</v>
      </c>
    </row>
    <row r="14" spans="1:11" x14ac:dyDescent="0.25">
      <c r="A14" s="20" t="s">
        <v>25</v>
      </c>
      <c r="B14" s="17">
        <v>331601</v>
      </c>
      <c r="C14" s="17">
        <v>64714</v>
      </c>
      <c r="D14" s="21">
        <v>64957</v>
      </c>
      <c r="E14" s="22">
        <v>12000000</v>
      </c>
      <c r="F14" s="17">
        <v>12000000</v>
      </c>
      <c r="G14" s="23">
        <v>12000000</v>
      </c>
      <c r="H14" s="19">
        <v>10458049</v>
      </c>
      <c r="I14" s="22">
        <v>11854622</v>
      </c>
      <c r="J14" s="17">
        <v>11695764</v>
      </c>
      <c r="K14" s="23">
        <v>11084914</v>
      </c>
    </row>
    <row r="15" spans="1:11" x14ac:dyDescent="0.25">
      <c r="A15" s="20" t="s">
        <v>26</v>
      </c>
      <c r="B15" s="17">
        <v>106898087</v>
      </c>
      <c r="C15" s="17">
        <v>116557555</v>
      </c>
      <c r="D15" s="21">
        <v>89566328</v>
      </c>
      <c r="E15" s="22">
        <v>97337625</v>
      </c>
      <c r="F15" s="17">
        <v>100196924</v>
      </c>
      <c r="G15" s="23">
        <v>100196924</v>
      </c>
      <c r="H15" s="19">
        <v>81113437</v>
      </c>
      <c r="I15" s="22">
        <v>88327288</v>
      </c>
      <c r="J15" s="17">
        <v>90854791</v>
      </c>
      <c r="K15" s="23">
        <v>88061598</v>
      </c>
    </row>
    <row r="16" spans="1:11" x14ac:dyDescent="0.25">
      <c r="A16" s="20" t="s">
        <v>27</v>
      </c>
      <c r="B16" s="17">
        <v>1064014</v>
      </c>
      <c r="C16" s="17">
        <v>2403493</v>
      </c>
      <c r="D16" s="21">
        <v>1060493</v>
      </c>
      <c r="E16" s="22">
        <v>767702</v>
      </c>
      <c r="F16" s="17">
        <v>668663</v>
      </c>
      <c r="G16" s="23">
        <v>668663</v>
      </c>
      <c r="H16" s="19">
        <v>450235</v>
      </c>
      <c r="I16" s="22">
        <v>839045</v>
      </c>
      <c r="J16" s="17">
        <v>846801</v>
      </c>
      <c r="K16" s="23">
        <v>851303</v>
      </c>
    </row>
    <row r="17" spans="1:11" x14ac:dyDescent="0.25">
      <c r="A17" s="20" t="s">
        <v>28</v>
      </c>
      <c r="B17" s="17">
        <v>153532849</v>
      </c>
      <c r="C17" s="17">
        <v>179201867</v>
      </c>
      <c r="D17" s="21">
        <v>194085837</v>
      </c>
      <c r="E17" s="22">
        <v>143678190</v>
      </c>
      <c r="F17" s="17">
        <v>210053833</v>
      </c>
      <c r="G17" s="23">
        <v>210053833</v>
      </c>
      <c r="H17" s="19">
        <v>189017118</v>
      </c>
      <c r="I17" s="22">
        <v>199921309</v>
      </c>
      <c r="J17" s="17">
        <v>198337218</v>
      </c>
      <c r="K17" s="23">
        <v>197974461</v>
      </c>
    </row>
    <row r="18" spans="1:11" x14ac:dyDescent="0.25">
      <c r="A18" s="30" t="s">
        <v>29</v>
      </c>
      <c r="B18" s="31">
        <f>SUM(B11:B17)</f>
        <v>491844321</v>
      </c>
      <c r="C18" s="32">
        <f t="shared" ref="C18:K18" si="1">SUM(C11:C17)</f>
        <v>541358371</v>
      </c>
      <c r="D18" s="33">
        <f t="shared" si="1"/>
        <v>546071658</v>
      </c>
      <c r="E18" s="31">
        <f t="shared" si="1"/>
        <v>542287662</v>
      </c>
      <c r="F18" s="32">
        <f t="shared" si="1"/>
        <v>599520398</v>
      </c>
      <c r="G18" s="34">
        <f t="shared" si="1"/>
        <v>599520398</v>
      </c>
      <c r="H18" s="35">
        <f t="shared" si="1"/>
        <v>555898547</v>
      </c>
      <c r="I18" s="31">
        <f t="shared" si="1"/>
        <v>609032140</v>
      </c>
      <c r="J18" s="32">
        <f t="shared" si="1"/>
        <v>628284212</v>
      </c>
      <c r="K18" s="34">
        <f t="shared" si="1"/>
        <v>642817065</v>
      </c>
    </row>
    <row r="19" spans="1:11" x14ac:dyDescent="0.25">
      <c r="A19" s="30" t="s">
        <v>30</v>
      </c>
      <c r="B19" s="36">
        <f>+B10-B18</f>
        <v>38343728</v>
      </c>
      <c r="C19" s="37">
        <f t="shared" ref="C19:K19" si="2">+C10-C18</f>
        <v>36469622</v>
      </c>
      <c r="D19" s="38">
        <f t="shared" si="2"/>
        <v>9235999</v>
      </c>
      <c r="E19" s="36">
        <f t="shared" si="2"/>
        <v>863549</v>
      </c>
      <c r="F19" s="37">
        <f t="shared" si="2"/>
        <v>-19888880</v>
      </c>
      <c r="G19" s="39">
        <f t="shared" si="2"/>
        <v>-19888880</v>
      </c>
      <c r="H19" s="40">
        <f t="shared" si="2"/>
        <v>6912917</v>
      </c>
      <c r="I19" s="36">
        <f t="shared" si="2"/>
        <v>-2302980</v>
      </c>
      <c r="J19" s="37">
        <f t="shared" si="2"/>
        <v>-4725915</v>
      </c>
      <c r="K19" s="39">
        <f t="shared" si="2"/>
        <v>-7452427</v>
      </c>
    </row>
    <row r="20" spans="1:11" x14ac:dyDescent="0.25">
      <c r="A20" s="41" t="s">
        <v>31</v>
      </c>
      <c r="B20" s="42">
        <v>535414</v>
      </c>
      <c r="C20" s="43">
        <v>4823776</v>
      </c>
      <c r="D20" s="44">
        <v>3479168</v>
      </c>
      <c r="E20" s="42">
        <v>0</v>
      </c>
      <c r="F20" s="43">
        <v>0</v>
      </c>
      <c r="G20" s="45">
        <v>0</v>
      </c>
      <c r="H20" s="46">
        <v>652335</v>
      </c>
      <c r="I20" s="42">
        <v>2840000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38879142</v>
      </c>
      <c r="C22" s="55">
        <f t="shared" ref="C22:K22" si="3">SUM(C19:C21)</f>
        <v>41293398</v>
      </c>
      <c r="D22" s="56">
        <f t="shared" si="3"/>
        <v>12715167</v>
      </c>
      <c r="E22" s="54">
        <f t="shared" si="3"/>
        <v>863549</v>
      </c>
      <c r="F22" s="55">
        <f t="shared" si="3"/>
        <v>-19888880</v>
      </c>
      <c r="G22" s="57">
        <f t="shared" si="3"/>
        <v>-19888880</v>
      </c>
      <c r="H22" s="58">
        <f t="shared" si="3"/>
        <v>7565252</v>
      </c>
      <c r="I22" s="54">
        <f t="shared" si="3"/>
        <v>537020</v>
      </c>
      <c r="J22" s="55">
        <f t="shared" si="3"/>
        <v>-4725915</v>
      </c>
      <c r="K22" s="57">
        <f t="shared" si="3"/>
        <v>-7452427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38879142</v>
      </c>
      <c r="C24" s="37">
        <f t="shared" ref="C24:K24" si="4">SUM(C22:C23)</f>
        <v>41293398</v>
      </c>
      <c r="D24" s="38">
        <f t="shared" si="4"/>
        <v>12715167</v>
      </c>
      <c r="E24" s="36">
        <f t="shared" si="4"/>
        <v>863549</v>
      </c>
      <c r="F24" s="37">
        <f t="shared" si="4"/>
        <v>-19888880</v>
      </c>
      <c r="G24" s="39">
        <f t="shared" si="4"/>
        <v>-19888880</v>
      </c>
      <c r="H24" s="40">
        <f t="shared" si="4"/>
        <v>7565252</v>
      </c>
      <c r="I24" s="36">
        <f t="shared" si="4"/>
        <v>537020</v>
      </c>
      <c r="J24" s="37">
        <f t="shared" si="4"/>
        <v>-4725915</v>
      </c>
      <c r="K24" s="39">
        <f t="shared" si="4"/>
        <v>-7452427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16541371</v>
      </c>
      <c r="C27" s="66">
        <v>19473319</v>
      </c>
      <c r="D27" s="67">
        <v>53884937</v>
      </c>
      <c r="E27" s="68">
        <v>10500000</v>
      </c>
      <c r="F27" s="66">
        <v>68799730</v>
      </c>
      <c r="G27" s="69">
        <v>68799730</v>
      </c>
      <c r="H27" s="70">
        <v>59233998</v>
      </c>
      <c r="I27" s="68">
        <v>15340000</v>
      </c>
      <c r="J27" s="66">
        <v>10000000</v>
      </c>
      <c r="K27" s="69">
        <v>10000000</v>
      </c>
    </row>
    <row r="28" spans="1:11" x14ac:dyDescent="0.25">
      <c r="A28" s="71" t="s">
        <v>36</v>
      </c>
      <c r="B28" s="17">
        <v>477061</v>
      </c>
      <c r="C28" s="17">
        <v>1385979</v>
      </c>
      <c r="D28" s="21">
        <v>3479168</v>
      </c>
      <c r="E28" s="22">
        <v>500000</v>
      </c>
      <c r="F28" s="17">
        <v>867565</v>
      </c>
      <c r="G28" s="23">
        <v>867565</v>
      </c>
      <c r="H28" s="19">
        <v>652335</v>
      </c>
      <c r="I28" s="22">
        <v>2840000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23057843</v>
      </c>
      <c r="E30" s="22">
        <v>0</v>
      </c>
      <c r="F30" s="17">
        <v>43251336</v>
      </c>
      <c r="G30" s="23">
        <v>43251336</v>
      </c>
      <c r="H30" s="19">
        <v>46501995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16064310</v>
      </c>
      <c r="C31" s="17">
        <v>18087340</v>
      </c>
      <c r="D31" s="21">
        <v>27347926</v>
      </c>
      <c r="E31" s="22">
        <v>10000000</v>
      </c>
      <c r="F31" s="17">
        <v>24680829</v>
      </c>
      <c r="G31" s="23">
        <v>24680829</v>
      </c>
      <c r="H31" s="19">
        <v>11616839</v>
      </c>
      <c r="I31" s="22">
        <v>12500000</v>
      </c>
      <c r="J31" s="17">
        <v>10000000</v>
      </c>
      <c r="K31" s="23">
        <v>10000000</v>
      </c>
    </row>
    <row r="32" spans="1:11" x14ac:dyDescent="0.25">
      <c r="A32" s="30" t="s">
        <v>39</v>
      </c>
      <c r="B32" s="66">
        <f>SUM(B28:B31)</f>
        <v>16541371</v>
      </c>
      <c r="C32" s="66">
        <f t="shared" ref="C32:K32" si="5">SUM(C28:C31)</f>
        <v>19473319</v>
      </c>
      <c r="D32" s="67">
        <f t="shared" si="5"/>
        <v>53884937</v>
      </c>
      <c r="E32" s="68">
        <f t="shared" si="5"/>
        <v>10500000</v>
      </c>
      <c r="F32" s="66">
        <f t="shared" si="5"/>
        <v>68799730</v>
      </c>
      <c r="G32" s="69">
        <f t="shared" si="5"/>
        <v>68799730</v>
      </c>
      <c r="H32" s="70">
        <f t="shared" si="5"/>
        <v>58771169</v>
      </c>
      <c r="I32" s="68">
        <f t="shared" si="5"/>
        <v>15340000</v>
      </c>
      <c r="J32" s="66">
        <f t="shared" si="5"/>
        <v>10000000</v>
      </c>
      <c r="K32" s="69">
        <f t="shared" si="5"/>
        <v>10000000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461186425</v>
      </c>
      <c r="C35" s="17">
        <v>474273098</v>
      </c>
      <c r="D35" s="21">
        <v>462584861</v>
      </c>
      <c r="E35" s="22">
        <v>350871752</v>
      </c>
      <c r="F35" s="17">
        <v>274063708</v>
      </c>
      <c r="G35" s="23">
        <v>274063708</v>
      </c>
      <c r="H35" s="19">
        <v>464718181</v>
      </c>
      <c r="I35" s="22">
        <v>490999404</v>
      </c>
      <c r="J35" s="17">
        <v>494071909</v>
      </c>
      <c r="K35" s="23">
        <v>494230070</v>
      </c>
    </row>
    <row r="36" spans="1:11" x14ac:dyDescent="0.25">
      <c r="A36" s="20" t="s">
        <v>42</v>
      </c>
      <c r="B36" s="17">
        <v>115127841</v>
      </c>
      <c r="C36" s="17">
        <v>122998441</v>
      </c>
      <c r="D36" s="21">
        <v>164562561</v>
      </c>
      <c r="E36" s="22">
        <v>266971867</v>
      </c>
      <c r="F36" s="17">
        <v>325271597</v>
      </c>
      <c r="G36" s="23">
        <v>325271597</v>
      </c>
      <c r="H36" s="19">
        <v>213268826</v>
      </c>
      <c r="I36" s="22">
        <v>192197655</v>
      </c>
      <c r="J36" s="17">
        <v>189763985</v>
      </c>
      <c r="K36" s="23">
        <v>187330315</v>
      </c>
    </row>
    <row r="37" spans="1:11" x14ac:dyDescent="0.25">
      <c r="A37" s="20" t="s">
        <v>43</v>
      </c>
      <c r="B37" s="17">
        <v>122973618</v>
      </c>
      <c r="C37" s="17">
        <v>116598424</v>
      </c>
      <c r="D37" s="21">
        <v>87374822</v>
      </c>
      <c r="E37" s="22">
        <v>67287629</v>
      </c>
      <c r="F37" s="17">
        <v>69806144</v>
      </c>
      <c r="G37" s="23">
        <v>69806144</v>
      </c>
      <c r="H37" s="19">
        <v>74338026</v>
      </c>
      <c r="I37" s="22">
        <v>78142346</v>
      </c>
      <c r="J37" s="17">
        <v>78916550</v>
      </c>
      <c r="K37" s="23">
        <v>79690926</v>
      </c>
    </row>
    <row r="38" spans="1:11" x14ac:dyDescent="0.25">
      <c r="A38" s="20" t="s">
        <v>44</v>
      </c>
      <c r="B38" s="17">
        <v>82511316</v>
      </c>
      <c r="C38" s="17">
        <v>78435501</v>
      </c>
      <c r="D38" s="21">
        <v>125694697</v>
      </c>
      <c r="E38" s="22">
        <v>194340073</v>
      </c>
      <c r="F38" s="17">
        <v>194065673</v>
      </c>
      <c r="G38" s="23">
        <v>194065673</v>
      </c>
      <c r="H38" s="19">
        <v>182005814</v>
      </c>
      <c r="I38" s="22">
        <v>184541130</v>
      </c>
      <c r="J38" s="17">
        <v>189131677</v>
      </c>
      <c r="K38" s="23">
        <v>193534219</v>
      </c>
    </row>
    <row r="39" spans="1:11" x14ac:dyDescent="0.25">
      <c r="A39" s="20" t="s">
        <v>45</v>
      </c>
      <c r="B39" s="17">
        <v>370359861</v>
      </c>
      <c r="C39" s="17">
        <v>402237622</v>
      </c>
      <c r="D39" s="21">
        <v>414077913</v>
      </c>
      <c r="E39" s="22">
        <v>356215917</v>
      </c>
      <c r="F39" s="17">
        <v>335463489</v>
      </c>
      <c r="G39" s="23">
        <v>335463489</v>
      </c>
      <c r="H39" s="19">
        <v>421643172</v>
      </c>
      <c r="I39" s="22">
        <v>420513583</v>
      </c>
      <c r="J39" s="17">
        <v>415787667</v>
      </c>
      <c r="K39" s="23">
        <v>408335240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154157427</v>
      </c>
      <c r="C42" s="17">
        <v>114173982</v>
      </c>
      <c r="D42" s="21">
        <v>-115312083</v>
      </c>
      <c r="E42" s="22">
        <v>23405165</v>
      </c>
      <c r="F42" s="17">
        <v>1632236</v>
      </c>
      <c r="G42" s="23">
        <v>1632236</v>
      </c>
      <c r="H42" s="19">
        <v>-96641804</v>
      </c>
      <c r="I42" s="22">
        <v>37468565</v>
      </c>
      <c r="J42" s="17">
        <v>41064608</v>
      </c>
      <c r="K42" s="23">
        <v>42125601</v>
      </c>
    </row>
    <row r="43" spans="1:11" x14ac:dyDescent="0.25">
      <c r="A43" s="20" t="s">
        <v>48</v>
      </c>
      <c r="B43" s="17">
        <v>-9585714</v>
      </c>
      <c r="C43" s="17">
        <v>-16550161</v>
      </c>
      <c r="D43" s="21">
        <v>-22586540</v>
      </c>
      <c r="E43" s="22">
        <v>-10500000</v>
      </c>
      <c r="F43" s="17">
        <v>-68432165</v>
      </c>
      <c r="G43" s="23">
        <v>-68432165</v>
      </c>
      <c r="H43" s="19">
        <v>-39903824</v>
      </c>
      <c r="I43" s="22">
        <v>-17641000</v>
      </c>
      <c r="J43" s="17">
        <v>-11500000</v>
      </c>
      <c r="K43" s="23">
        <v>-11500000</v>
      </c>
    </row>
    <row r="44" spans="1:11" x14ac:dyDescent="0.25">
      <c r="A44" s="20" t="s">
        <v>49</v>
      </c>
      <c r="B44" s="17">
        <v>-3000000</v>
      </c>
      <c r="C44" s="17">
        <v>-1500000</v>
      </c>
      <c r="D44" s="21">
        <v>46893276</v>
      </c>
      <c r="E44" s="22">
        <v>0</v>
      </c>
      <c r="F44" s="17">
        <v>0</v>
      </c>
      <c r="G44" s="23">
        <v>0</v>
      </c>
      <c r="H44" s="19">
        <v>46893276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466843427</v>
      </c>
      <c r="C45" s="66">
        <v>424868081</v>
      </c>
      <c r="D45" s="67">
        <v>253323694</v>
      </c>
      <c r="E45" s="68">
        <v>310849048</v>
      </c>
      <c r="F45" s="66">
        <v>231143954</v>
      </c>
      <c r="G45" s="69">
        <v>231143954</v>
      </c>
      <c r="H45" s="70">
        <v>273377401</v>
      </c>
      <c r="I45" s="68">
        <v>417732736</v>
      </c>
      <c r="J45" s="66">
        <v>437569253</v>
      </c>
      <c r="K45" s="69">
        <v>443665352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328744258</v>
      </c>
      <c r="C48" s="17">
        <v>344329033</v>
      </c>
      <c r="D48" s="21">
        <v>363029746</v>
      </c>
      <c r="E48" s="22">
        <v>310849048</v>
      </c>
      <c r="F48" s="17">
        <v>231041004</v>
      </c>
      <c r="G48" s="23">
        <v>231041004</v>
      </c>
      <c r="H48" s="19">
        <v>364376929</v>
      </c>
      <c r="I48" s="22">
        <v>392009913</v>
      </c>
      <c r="J48" s="17">
        <v>397045019</v>
      </c>
      <c r="K48" s="23">
        <v>399165608</v>
      </c>
    </row>
    <row r="49" spans="1:11" x14ac:dyDescent="0.25">
      <c r="A49" s="20" t="s">
        <v>53</v>
      </c>
      <c r="B49" s="17">
        <f>+B75</f>
        <v>42142716.520581208</v>
      </c>
      <c r="C49" s="17">
        <f t="shared" ref="C49:K49" si="6">+C75</f>
        <v>-2162606.1483580321</v>
      </c>
      <c r="D49" s="21">
        <f t="shared" si="6"/>
        <v>686122.37847533077</v>
      </c>
      <c r="E49" s="22">
        <f t="shared" si="6"/>
        <v>34477669.812329277</v>
      </c>
      <c r="F49" s="17">
        <f t="shared" si="6"/>
        <v>37941649.986601055</v>
      </c>
      <c r="G49" s="23">
        <f t="shared" si="6"/>
        <v>37941649.986601055</v>
      </c>
      <c r="H49" s="19">
        <f t="shared" si="6"/>
        <v>-58656709.038915426</v>
      </c>
      <c r="I49" s="22">
        <f t="shared" si="6"/>
        <v>17174391.980912276</v>
      </c>
      <c r="J49" s="17">
        <f t="shared" si="6"/>
        <v>18674832.178782918</v>
      </c>
      <c r="K49" s="23">
        <f t="shared" si="6"/>
        <v>20048079.957228772</v>
      </c>
    </row>
    <row r="50" spans="1:11" x14ac:dyDescent="0.25">
      <c r="A50" s="30" t="s">
        <v>54</v>
      </c>
      <c r="B50" s="66">
        <f>+B48-B49</f>
        <v>286601541.47941881</v>
      </c>
      <c r="C50" s="66">
        <f t="shared" ref="C50:K50" si="7">+C48-C49</f>
        <v>346491639.14835805</v>
      </c>
      <c r="D50" s="67">
        <f t="shared" si="7"/>
        <v>362343623.62152469</v>
      </c>
      <c r="E50" s="68">
        <f t="shared" si="7"/>
        <v>276371378.18767071</v>
      </c>
      <c r="F50" s="66">
        <f t="shared" si="7"/>
        <v>193099354.01339895</v>
      </c>
      <c r="G50" s="69">
        <f t="shared" si="7"/>
        <v>193099354.01339895</v>
      </c>
      <c r="H50" s="70">
        <f t="shared" si="7"/>
        <v>423033638.0389154</v>
      </c>
      <c r="I50" s="68">
        <f t="shared" si="7"/>
        <v>374835521.01908773</v>
      </c>
      <c r="J50" s="66">
        <f t="shared" si="7"/>
        <v>378370186.82121706</v>
      </c>
      <c r="K50" s="69">
        <f t="shared" si="7"/>
        <v>379117528.04277122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97568252</v>
      </c>
      <c r="C53" s="17">
        <v>106380558</v>
      </c>
      <c r="D53" s="21">
        <v>122479354</v>
      </c>
      <c r="E53" s="22">
        <v>249509091</v>
      </c>
      <c r="F53" s="17">
        <v>257811866</v>
      </c>
      <c r="G53" s="23">
        <v>257811866</v>
      </c>
      <c r="H53" s="19">
        <v>189843975</v>
      </c>
      <c r="I53" s="22">
        <v>123409475</v>
      </c>
      <c r="J53" s="17">
        <v>120975805</v>
      </c>
      <c r="K53" s="23">
        <v>118542135</v>
      </c>
    </row>
    <row r="54" spans="1:11" x14ac:dyDescent="0.25">
      <c r="A54" s="20" t="s">
        <v>57</v>
      </c>
      <c r="B54" s="17">
        <v>8104464</v>
      </c>
      <c r="C54" s="17">
        <v>10120876</v>
      </c>
      <c r="D54" s="21">
        <v>12131756</v>
      </c>
      <c r="E54" s="22">
        <v>11203700</v>
      </c>
      <c r="F54" s="17">
        <v>11203700</v>
      </c>
      <c r="G54" s="23">
        <v>11203700</v>
      </c>
      <c r="H54" s="19">
        <v>12466745</v>
      </c>
      <c r="I54" s="22">
        <v>12433670</v>
      </c>
      <c r="J54" s="17">
        <v>12433670</v>
      </c>
      <c r="K54" s="23">
        <v>12433670</v>
      </c>
    </row>
    <row r="55" spans="1:11" x14ac:dyDescent="0.25">
      <c r="A55" s="20" t="s">
        <v>58</v>
      </c>
      <c r="B55" s="17">
        <v>241306</v>
      </c>
      <c r="C55" s="17">
        <v>426820</v>
      </c>
      <c r="D55" s="21">
        <v>206821</v>
      </c>
      <c r="E55" s="22">
        <v>100000</v>
      </c>
      <c r="F55" s="17">
        <v>300000</v>
      </c>
      <c r="G55" s="23">
        <v>300000</v>
      </c>
      <c r="H55" s="19">
        <v>255456</v>
      </c>
      <c r="I55" s="22">
        <v>100000</v>
      </c>
      <c r="J55" s="17">
        <v>100000</v>
      </c>
      <c r="K55" s="23">
        <v>100000</v>
      </c>
    </row>
    <row r="56" spans="1:11" x14ac:dyDescent="0.25">
      <c r="A56" s="20" t="s">
        <v>59</v>
      </c>
      <c r="B56" s="17">
        <v>13323134</v>
      </c>
      <c r="C56" s="17">
        <v>16059430</v>
      </c>
      <c r="D56" s="21">
        <v>13897630</v>
      </c>
      <c r="E56" s="22">
        <v>10423887</v>
      </c>
      <c r="F56" s="17">
        <v>18821536</v>
      </c>
      <c r="G56" s="23">
        <v>18821536</v>
      </c>
      <c r="H56" s="19">
        <v>13835661</v>
      </c>
      <c r="I56" s="22">
        <v>22328549</v>
      </c>
      <c r="J56" s="17">
        <v>15387154</v>
      </c>
      <c r="K56" s="23">
        <v>11799801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878269</v>
      </c>
      <c r="C60" s="17">
        <v>1038721</v>
      </c>
      <c r="D60" s="21">
        <v>1116668</v>
      </c>
      <c r="E60" s="22">
        <v>1194719</v>
      </c>
      <c r="F60" s="17">
        <v>1194719</v>
      </c>
      <c r="G60" s="23">
        <v>1194719</v>
      </c>
      <c r="H60" s="19">
        <v>1040227</v>
      </c>
      <c r="I60" s="22">
        <v>1052006</v>
      </c>
      <c r="J60" s="17">
        <v>1056400</v>
      </c>
      <c r="K60" s="23">
        <v>1058987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0.56986776445801057</v>
      </c>
      <c r="C70" s="5">
        <f t="shared" ref="C70:K70" si="8">IF(ISERROR(C71/C72),0,(C71/C72))</f>
        <v>0.67461031566264018</v>
      </c>
      <c r="D70" s="5">
        <f t="shared" si="8"/>
        <v>0.33186817057973161</v>
      </c>
      <c r="E70" s="5">
        <f t="shared" si="8"/>
        <v>1.2712952561010518</v>
      </c>
      <c r="F70" s="5">
        <f t="shared" si="8"/>
        <v>1.2346610931633504</v>
      </c>
      <c r="G70" s="5">
        <f t="shared" si="8"/>
        <v>1.2346610931633504</v>
      </c>
      <c r="H70" s="5">
        <f t="shared" si="8"/>
        <v>0.64258111843677301</v>
      </c>
      <c r="I70" s="5">
        <f t="shared" si="8"/>
        <v>1.2432899130502604</v>
      </c>
      <c r="J70" s="5">
        <f t="shared" si="8"/>
        <v>1.2462559116955374</v>
      </c>
      <c r="K70" s="5">
        <f t="shared" si="8"/>
        <v>1.2539220373009594</v>
      </c>
    </row>
    <row r="71" spans="1:11" ht="13" hidden="1" x14ac:dyDescent="0.3">
      <c r="A71" s="1" t="s">
        <v>111</v>
      </c>
      <c r="B71" s="2">
        <f>+B83</f>
        <v>230918039</v>
      </c>
      <c r="C71" s="2">
        <f t="shared" ref="C71:K71" si="9">+C83</f>
        <v>288441519</v>
      </c>
      <c r="D71" s="2">
        <f t="shared" si="9"/>
        <v>133811597</v>
      </c>
      <c r="E71" s="2">
        <f t="shared" si="9"/>
        <v>514069531</v>
      </c>
      <c r="F71" s="2">
        <f t="shared" si="9"/>
        <v>545628537</v>
      </c>
      <c r="G71" s="2">
        <f t="shared" si="9"/>
        <v>545628537</v>
      </c>
      <c r="H71" s="2">
        <f t="shared" si="9"/>
        <v>262760499</v>
      </c>
      <c r="I71" s="2">
        <f t="shared" si="9"/>
        <v>575712016</v>
      </c>
      <c r="J71" s="2">
        <f t="shared" si="9"/>
        <v>595951080</v>
      </c>
      <c r="K71" s="2">
        <f t="shared" si="9"/>
        <v>607384211</v>
      </c>
    </row>
    <row r="72" spans="1:11" ht="13" hidden="1" x14ac:dyDescent="0.3">
      <c r="A72" s="1" t="s">
        <v>112</v>
      </c>
      <c r="B72" s="2">
        <f>+B77</f>
        <v>405213373</v>
      </c>
      <c r="C72" s="2">
        <f t="shared" ref="C72:K72" si="10">+C77</f>
        <v>427567608</v>
      </c>
      <c r="D72" s="2">
        <f t="shared" si="10"/>
        <v>403207083</v>
      </c>
      <c r="E72" s="2">
        <f t="shared" si="10"/>
        <v>404366750</v>
      </c>
      <c r="F72" s="2">
        <f t="shared" si="10"/>
        <v>441925756</v>
      </c>
      <c r="G72" s="2">
        <f t="shared" si="10"/>
        <v>441925756</v>
      </c>
      <c r="H72" s="2">
        <f t="shared" si="10"/>
        <v>408914130</v>
      </c>
      <c r="I72" s="2">
        <f t="shared" si="10"/>
        <v>463055326</v>
      </c>
      <c r="J72" s="2">
        <f t="shared" si="10"/>
        <v>478193182</v>
      </c>
      <c r="K72" s="2">
        <f t="shared" si="10"/>
        <v>484387540</v>
      </c>
    </row>
    <row r="73" spans="1:11" ht="13" hidden="1" x14ac:dyDescent="0.3">
      <c r="A73" s="1" t="s">
        <v>113</v>
      </c>
      <c r="B73" s="2">
        <f>+B74</f>
        <v>4933592.9999999991</v>
      </c>
      <c r="C73" s="2">
        <f t="shared" ref="C73:K73" si="11">+(C78+C80+C81+C82)-(B78+B80+B81+B82)</f>
        <v>-1126908</v>
      </c>
      <c r="D73" s="2">
        <f t="shared" si="11"/>
        <v>9890797</v>
      </c>
      <c r="E73" s="2">
        <f t="shared" si="11"/>
        <v>-15454504</v>
      </c>
      <c r="F73" s="2">
        <f>+(F78+F80+F81+F82)-(D78+D80+D81+D82)</f>
        <v>-15454504</v>
      </c>
      <c r="G73" s="2">
        <f>+(G78+G80+G81+G82)-(D78+D80+D81+D82)</f>
        <v>-15454504</v>
      </c>
      <c r="H73" s="2">
        <f>+(H78+H80+H81+H82)-(D78+D80+D81+D82)</f>
        <v>27657466</v>
      </c>
      <c r="I73" s="2">
        <f>+(I78+I80+I81+I82)-(E78+E80+E81+E82)</f>
        <v>2896363</v>
      </c>
      <c r="J73" s="2">
        <f t="shared" si="11"/>
        <v>-499343</v>
      </c>
      <c r="K73" s="2">
        <f t="shared" si="11"/>
        <v>-499611</v>
      </c>
    </row>
    <row r="74" spans="1:11" ht="13" hidden="1" x14ac:dyDescent="0.3">
      <c r="A74" s="1" t="s">
        <v>114</v>
      </c>
      <c r="B74" s="2">
        <f>+TREND(C74:E74)</f>
        <v>4933592.9999999991</v>
      </c>
      <c r="C74" s="2">
        <f>+C73</f>
        <v>-1126908</v>
      </c>
      <c r="D74" s="2">
        <f t="shared" ref="D74:K74" si="12">+D73</f>
        <v>9890797</v>
      </c>
      <c r="E74" s="2">
        <f t="shared" si="12"/>
        <v>-15454504</v>
      </c>
      <c r="F74" s="2">
        <f t="shared" si="12"/>
        <v>-15454504</v>
      </c>
      <c r="G74" s="2">
        <f t="shared" si="12"/>
        <v>-15454504</v>
      </c>
      <c r="H74" s="2">
        <f t="shared" si="12"/>
        <v>27657466</v>
      </c>
      <c r="I74" s="2">
        <f t="shared" si="12"/>
        <v>2896363</v>
      </c>
      <c r="J74" s="2">
        <f t="shared" si="12"/>
        <v>-499343</v>
      </c>
      <c r="K74" s="2">
        <f t="shared" si="12"/>
        <v>-499611</v>
      </c>
    </row>
    <row r="75" spans="1:11" ht="13" hidden="1" x14ac:dyDescent="0.3">
      <c r="A75" s="1" t="s">
        <v>115</v>
      </c>
      <c r="B75" s="2">
        <f>+B84-(((B80+B81+B82+B78)*B70)-B79)</f>
        <v>42142716.520581208</v>
      </c>
      <c r="C75" s="2">
        <f t="shared" ref="C75:K75" si="13">+C84-(((C80+C81+C82+C78)*C70)-C79)</f>
        <v>-2162606.1483580321</v>
      </c>
      <c r="D75" s="2">
        <f t="shared" si="13"/>
        <v>686122.37847533077</v>
      </c>
      <c r="E75" s="2">
        <f t="shared" si="13"/>
        <v>34477669.812329277</v>
      </c>
      <c r="F75" s="2">
        <f t="shared" si="13"/>
        <v>37941649.986601055</v>
      </c>
      <c r="G75" s="2">
        <f t="shared" si="13"/>
        <v>37941649.986601055</v>
      </c>
      <c r="H75" s="2">
        <f t="shared" si="13"/>
        <v>-58656709.038915426</v>
      </c>
      <c r="I75" s="2">
        <f t="shared" si="13"/>
        <v>17174391.980912276</v>
      </c>
      <c r="J75" s="2">
        <f t="shared" si="13"/>
        <v>18674832.178782918</v>
      </c>
      <c r="K75" s="2">
        <f t="shared" si="13"/>
        <v>20048079.957228772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405213373</v>
      </c>
      <c r="C77" s="3">
        <v>427567608</v>
      </c>
      <c r="D77" s="3">
        <v>403207083</v>
      </c>
      <c r="E77" s="3">
        <v>404366750</v>
      </c>
      <c r="F77" s="3">
        <v>441925756</v>
      </c>
      <c r="G77" s="3">
        <v>441925756</v>
      </c>
      <c r="H77" s="3">
        <v>408914130</v>
      </c>
      <c r="I77" s="3">
        <v>463055326</v>
      </c>
      <c r="J77" s="3">
        <v>478193182</v>
      </c>
      <c r="K77" s="3">
        <v>484387540</v>
      </c>
    </row>
    <row r="78" spans="1:11" ht="13" hidden="1" x14ac:dyDescent="0.3">
      <c r="A78" s="1" t="s">
        <v>69</v>
      </c>
      <c r="B78" s="3">
        <v>17559589</v>
      </c>
      <c r="C78" s="3">
        <v>16617883</v>
      </c>
      <c r="D78" s="3">
        <v>16540456</v>
      </c>
      <c r="E78" s="3">
        <v>17462776</v>
      </c>
      <c r="F78" s="3">
        <v>17462776</v>
      </c>
      <c r="G78" s="3">
        <v>17462776</v>
      </c>
      <c r="H78" s="3">
        <v>18620403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56211622</v>
      </c>
      <c r="C79" s="3">
        <v>37378862</v>
      </c>
      <c r="D79" s="3">
        <v>72475309</v>
      </c>
      <c r="E79" s="3">
        <v>51418655</v>
      </c>
      <c r="F79" s="3">
        <v>54545471</v>
      </c>
      <c r="G79" s="3">
        <v>54545471</v>
      </c>
      <c r="H79" s="3">
        <v>61038112</v>
      </c>
      <c r="I79" s="3">
        <v>41356171</v>
      </c>
      <c r="J79" s="3">
        <v>42318783</v>
      </c>
      <c r="K79" s="3">
        <v>43281394</v>
      </c>
    </row>
    <row r="80" spans="1:11" ht="13" hidden="1" x14ac:dyDescent="0.3">
      <c r="A80" s="1" t="s">
        <v>71</v>
      </c>
      <c r="B80" s="3">
        <v>12005774</v>
      </c>
      <c r="C80" s="3">
        <v>13468827</v>
      </c>
      <c r="D80" s="3">
        <v>23563350</v>
      </c>
      <c r="E80" s="3">
        <v>8345516</v>
      </c>
      <c r="F80" s="3">
        <v>8345516</v>
      </c>
      <c r="G80" s="3">
        <v>8345516</v>
      </c>
      <c r="H80" s="3">
        <v>48672893</v>
      </c>
      <c r="I80" s="3">
        <v>27548265</v>
      </c>
      <c r="J80" s="3">
        <v>27048922</v>
      </c>
      <c r="K80" s="3">
        <v>26549311</v>
      </c>
    </row>
    <row r="81" spans="1:11" ht="13" hidden="1" x14ac:dyDescent="0.3">
      <c r="A81" s="1" t="s">
        <v>72</v>
      </c>
      <c r="B81" s="3">
        <v>169348</v>
      </c>
      <c r="C81" s="3">
        <v>130371</v>
      </c>
      <c r="D81" s="3">
        <v>115371</v>
      </c>
      <c r="E81" s="3">
        <v>0</v>
      </c>
      <c r="F81" s="3">
        <v>0</v>
      </c>
      <c r="G81" s="3">
        <v>0</v>
      </c>
      <c r="H81" s="3">
        <v>112771</v>
      </c>
      <c r="I81" s="3">
        <v>112771</v>
      </c>
      <c r="J81" s="3">
        <v>112771</v>
      </c>
      <c r="K81" s="3">
        <v>112771</v>
      </c>
    </row>
    <row r="82" spans="1:11" ht="13" hidden="1" x14ac:dyDescent="0.3">
      <c r="A82" s="1" t="s">
        <v>73</v>
      </c>
      <c r="B82" s="3">
        <v>2764196</v>
      </c>
      <c r="C82" s="3">
        <v>1154918</v>
      </c>
      <c r="D82" s="3">
        <v>1043619</v>
      </c>
      <c r="E82" s="3">
        <v>0</v>
      </c>
      <c r="F82" s="3">
        <v>0</v>
      </c>
      <c r="G82" s="3">
        <v>0</v>
      </c>
      <c r="H82" s="3">
        <v>1514195</v>
      </c>
      <c r="I82" s="3">
        <v>1043619</v>
      </c>
      <c r="J82" s="3">
        <v>1043619</v>
      </c>
      <c r="K82" s="3">
        <v>1043619</v>
      </c>
    </row>
    <row r="83" spans="1:11" ht="13" hidden="1" x14ac:dyDescent="0.3">
      <c r="A83" s="1" t="s">
        <v>74</v>
      </c>
      <c r="B83" s="3">
        <v>230918039</v>
      </c>
      <c r="C83" s="3">
        <v>288441519</v>
      </c>
      <c r="D83" s="3">
        <v>133811597</v>
      </c>
      <c r="E83" s="3">
        <v>514069531</v>
      </c>
      <c r="F83" s="3">
        <v>545628537</v>
      </c>
      <c r="G83" s="3">
        <v>545628537</v>
      </c>
      <c r="H83" s="3">
        <v>262760499</v>
      </c>
      <c r="I83" s="3">
        <v>575712016</v>
      </c>
      <c r="J83" s="3">
        <v>595951080</v>
      </c>
      <c r="K83" s="3">
        <v>607384211</v>
      </c>
    </row>
    <row r="84" spans="1:11" ht="13" hidden="1" x14ac:dyDescent="0.3">
      <c r="A84" s="1" t="s">
        <v>75</v>
      </c>
      <c r="B84" s="3">
        <v>4451174</v>
      </c>
      <c r="C84" s="3">
        <v>-18377594</v>
      </c>
      <c r="D84" s="3">
        <v>-58095378</v>
      </c>
      <c r="E84" s="3">
        <v>15868974</v>
      </c>
      <c r="F84" s="3">
        <v>15260673</v>
      </c>
      <c r="G84" s="3">
        <v>15260673</v>
      </c>
      <c r="H84" s="3">
        <v>-75407962</v>
      </c>
      <c r="I84" s="3">
        <v>11506429</v>
      </c>
      <c r="J84" s="3">
        <v>11507086</v>
      </c>
      <c r="K84" s="3">
        <v>11507475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88708859</v>
      </c>
      <c r="C5" s="17">
        <v>98157312</v>
      </c>
      <c r="D5" s="21">
        <v>101316646</v>
      </c>
      <c r="E5" s="22">
        <v>113495472</v>
      </c>
      <c r="F5" s="17">
        <v>113495472</v>
      </c>
      <c r="G5" s="23">
        <v>113495472</v>
      </c>
      <c r="H5" s="19">
        <v>107320206</v>
      </c>
      <c r="I5" s="22">
        <v>120291291</v>
      </c>
      <c r="J5" s="17">
        <v>130090969</v>
      </c>
      <c r="K5" s="23">
        <v>140685206</v>
      </c>
    </row>
    <row r="6" spans="1:11" x14ac:dyDescent="0.25">
      <c r="A6" s="20" t="s">
        <v>18</v>
      </c>
      <c r="B6" s="17">
        <v>431573298</v>
      </c>
      <c r="C6" s="17">
        <v>437257040</v>
      </c>
      <c r="D6" s="21">
        <v>528791553</v>
      </c>
      <c r="E6" s="22">
        <v>567588902</v>
      </c>
      <c r="F6" s="17">
        <v>565287796</v>
      </c>
      <c r="G6" s="23">
        <v>565287796</v>
      </c>
      <c r="H6" s="19">
        <v>508072016</v>
      </c>
      <c r="I6" s="22">
        <v>586956628</v>
      </c>
      <c r="J6" s="17">
        <v>643048663</v>
      </c>
      <c r="K6" s="23">
        <v>706129092</v>
      </c>
    </row>
    <row r="7" spans="1:11" x14ac:dyDescent="0.25">
      <c r="A7" s="20" t="s">
        <v>19</v>
      </c>
      <c r="B7" s="17">
        <v>5580244</v>
      </c>
      <c r="C7" s="17">
        <v>14390399</v>
      </c>
      <c r="D7" s="21">
        <v>22018748</v>
      </c>
      <c r="E7" s="22">
        <v>22444468</v>
      </c>
      <c r="F7" s="17">
        <v>22444468</v>
      </c>
      <c r="G7" s="23">
        <v>22444468</v>
      </c>
      <c r="H7" s="19">
        <v>18758044</v>
      </c>
      <c r="I7" s="22">
        <v>23566693</v>
      </c>
      <c r="J7" s="17">
        <v>24745027</v>
      </c>
      <c r="K7" s="23">
        <v>25982277</v>
      </c>
    </row>
    <row r="8" spans="1:11" x14ac:dyDescent="0.25">
      <c r="A8" s="20" t="s">
        <v>20</v>
      </c>
      <c r="B8" s="17">
        <v>124169313</v>
      </c>
      <c r="C8" s="17">
        <v>142884425</v>
      </c>
      <c r="D8" s="21">
        <v>145661089</v>
      </c>
      <c r="E8" s="22">
        <v>196212696</v>
      </c>
      <c r="F8" s="17">
        <v>181896218</v>
      </c>
      <c r="G8" s="23">
        <v>181896218</v>
      </c>
      <c r="H8" s="19">
        <v>150058027</v>
      </c>
      <c r="I8" s="22">
        <v>182230433</v>
      </c>
      <c r="J8" s="17">
        <v>182903972</v>
      </c>
      <c r="K8" s="23">
        <v>195442670</v>
      </c>
    </row>
    <row r="9" spans="1:11" x14ac:dyDescent="0.25">
      <c r="A9" s="20" t="s">
        <v>21</v>
      </c>
      <c r="B9" s="17">
        <v>65188499</v>
      </c>
      <c r="C9" s="17">
        <v>70699744</v>
      </c>
      <c r="D9" s="21">
        <v>130827519</v>
      </c>
      <c r="E9" s="22">
        <v>65144976</v>
      </c>
      <c r="F9" s="17">
        <v>89108821</v>
      </c>
      <c r="G9" s="23">
        <v>89108821</v>
      </c>
      <c r="H9" s="19">
        <v>118277789</v>
      </c>
      <c r="I9" s="22">
        <v>69890958</v>
      </c>
      <c r="J9" s="17">
        <v>73762227</v>
      </c>
      <c r="K9" s="23">
        <v>76989616</v>
      </c>
    </row>
    <row r="10" spans="1:11" x14ac:dyDescent="0.25">
      <c r="A10" s="24" t="s">
        <v>106</v>
      </c>
      <c r="B10" s="25">
        <f>SUM(B5:B9)</f>
        <v>715220213</v>
      </c>
      <c r="C10" s="26">
        <f t="shared" ref="C10:K10" si="0">SUM(C5:C9)</f>
        <v>763388920</v>
      </c>
      <c r="D10" s="27">
        <f t="shared" si="0"/>
        <v>928615555</v>
      </c>
      <c r="E10" s="25">
        <f t="shared" si="0"/>
        <v>964886514</v>
      </c>
      <c r="F10" s="26">
        <f t="shared" si="0"/>
        <v>972232775</v>
      </c>
      <c r="G10" s="28">
        <f t="shared" si="0"/>
        <v>972232775</v>
      </c>
      <c r="H10" s="29">
        <f t="shared" si="0"/>
        <v>902486082</v>
      </c>
      <c r="I10" s="25">
        <f t="shared" si="0"/>
        <v>982936003</v>
      </c>
      <c r="J10" s="26">
        <f t="shared" si="0"/>
        <v>1054550858</v>
      </c>
      <c r="K10" s="28">
        <f t="shared" si="0"/>
        <v>1145228861</v>
      </c>
    </row>
    <row r="11" spans="1:11" x14ac:dyDescent="0.25">
      <c r="A11" s="20" t="s">
        <v>22</v>
      </c>
      <c r="B11" s="17">
        <v>202247228</v>
      </c>
      <c r="C11" s="17">
        <v>217107668</v>
      </c>
      <c r="D11" s="21">
        <v>243755751</v>
      </c>
      <c r="E11" s="22">
        <v>277558134</v>
      </c>
      <c r="F11" s="17">
        <v>279445105</v>
      </c>
      <c r="G11" s="23">
        <v>279445105</v>
      </c>
      <c r="H11" s="19">
        <v>269855117</v>
      </c>
      <c r="I11" s="22">
        <v>309360436</v>
      </c>
      <c r="J11" s="17">
        <v>328514344</v>
      </c>
      <c r="K11" s="23">
        <v>353139181</v>
      </c>
    </row>
    <row r="12" spans="1:11" x14ac:dyDescent="0.25">
      <c r="A12" s="20" t="s">
        <v>23</v>
      </c>
      <c r="B12" s="17">
        <v>10070205</v>
      </c>
      <c r="C12" s="17">
        <v>10766383</v>
      </c>
      <c r="D12" s="21">
        <v>11630945</v>
      </c>
      <c r="E12" s="22">
        <v>12311169</v>
      </c>
      <c r="F12" s="17">
        <v>12311169</v>
      </c>
      <c r="G12" s="23">
        <v>12311169</v>
      </c>
      <c r="H12" s="19">
        <v>12315281</v>
      </c>
      <c r="I12" s="22">
        <v>13228415</v>
      </c>
      <c r="J12" s="17">
        <v>14160405</v>
      </c>
      <c r="K12" s="23">
        <v>15145212</v>
      </c>
    </row>
    <row r="13" spans="1:11" x14ac:dyDescent="0.25">
      <c r="A13" s="20" t="s">
        <v>24</v>
      </c>
      <c r="B13" s="17">
        <v>38330684</v>
      </c>
      <c r="C13" s="17">
        <v>34730349</v>
      </c>
      <c r="D13" s="21">
        <v>34241085</v>
      </c>
      <c r="E13" s="22">
        <v>54218569</v>
      </c>
      <c r="F13" s="17">
        <v>54218569</v>
      </c>
      <c r="G13" s="23">
        <v>54218569</v>
      </c>
      <c r="H13" s="19">
        <v>39426103</v>
      </c>
      <c r="I13" s="22">
        <v>34089997</v>
      </c>
      <c r="J13" s="17">
        <v>35794490</v>
      </c>
      <c r="K13" s="23">
        <v>37584218</v>
      </c>
    </row>
    <row r="14" spans="1:11" x14ac:dyDescent="0.25">
      <c r="A14" s="20" t="s">
        <v>25</v>
      </c>
      <c r="B14" s="17">
        <v>7676056</v>
      </c>
      <c r="C14" s="17">
        <v>9909797</v>
      </c>
      <c r="D14" s="21">
        <v>6541552</v>
      </c>
      <c r="E14" s="22">
        <v>10233393</v>
      </c>
      <c r="F14" s="17">
        <v>10233393</v>
      </c>
      <c r="G14" s="23">
        <v>10233393</v>
      </c>
      <c r="H14" s="19">
        <v>7846834</v>
      </c>
      <c r="I14" s="22">
        <v>10741528</v>
      </c>
      <c r="J14" s="17">
        <v>11278602</v>
      </c>
      <c r="K14" s="23">
        <v>11842532</v>
      </c>
    </row>
    <row r="15" spans="1:11" x14ac:dyDescent="0.25">
      <c r="A15" s="20" t="s">
        <v>26</v>
      </c>
      <c r="B15" s="17">
        <v>300157106</v>
      </c>
      <c r="C15" s="17">
        <v>298470550</v>
      </c>
      <c r="D15" s="21">
        <v>347330133</v>
      </c>
      <c r="E15" s="22">
        <v>401186459</v>
      </c>
      <c r="F15" s="17">
        <v>400728542</v>
      </c>
      <c r="G15" s="23">
        <v>400728542</v>
      </c>
      <c r="H15" s="19">
        <v>415900157</v>
      </c>
      <c r="I15" s="22">
        <v>424390271</v>
      </c>
      <c r="J15" s="17">
        <v>469646849</v>
      </c>
      <c r="K15" s="23">
        <v>520597726</v>
      </c>
    </row>
    <row r="16" spans="1:11" x14ac:dyDescent="0.25">
      <c r="A16" s="20" t="s">
        <v>27</v>
      </c>
      <c r="B16" s="17">
        <v>2624234</v>
      </c>
      <c r="C16" s="17">
        <v>2207898</v>
      </c>
      <c r="D16" s="21">
        <v>2877601</v>
      </c>
      <c r="E16" s="22">
        <v>37115788</v>
      </c>
      <c r="F16" s="17">
        <v>34361156</v>
      </c>
      <c r="G16" s="23">
        <v>34361156</v>
      </c>
      <c r="H16" s="19">
        <v>4633156</v>
      </c>
      <c r="I16" s="22">
        <v>4931295</v>
      </c>
      <c r="J16" s="17">
        <v>3245835</v>
      </c>
      <c r="K16" s="23">
        <v>3428129</v>
      </c>
    </row>
    <row r="17" spans="1:11" x14ac:dyDescent="0.25">
      <c r="A17" s="20" t="s">
        <v>28</v>
      </c>
      <c r="B17" s="17">
        <v>127629149</v>
      </c>
      <c r="C17" s="17">
        <v>126975415</v>
      </c>
      <c r="D17" s="21">
        <v>223188241</v>
      </c>
      <c r="E17" s="22">
        <v>204106659</v>
      </c>
      <c r="F17" s="17">
        <v>196805257</v>
      </c>
      <c r="G17" s="23">
        <v>196805257</v>
      </c>
      <c r="H17" s="19">
        <v>195684639</v>
      </c>
      <c r="I17" s="22">
        <v>222593366</v>
      </c>
      <c r="J17" s="17">
        <v>228131186</v>
      </c>
      <c r="K17" s="23">
        <v>240008023</v>
      </c>
    </row>
    <row r="18" spans="1:11" x14ac:dyDescent="0.25">
      <c r="A18" s="30" t="s">
        <v>29</v>
      </c>
      <c r="B18" s="31">
        <f>SUM(B11:B17)</f>
        <v>688734662</v>
      </c>
      <c r="C18" s="32">
        <f t="shared" ref="C18:K18" si="1">SUM(C11:C17)</f>
        <v>700168060</v>
      </c>
      <c r="D18" s="33">
        <f t="shared" si="1"/>
        <v>869565308</v>
      </c>
      <c r="E18" s="31">
        <f t="shared" si="1"/>
        <v>996730171</v>
      </c>
      <c r="F18" s="32">
        <f t="shared" si="1"/>
        <v>988103191</v>
      </c>
      <c r="G18" s="34">
        <f t="shared" si="1"/>
        <v>988103191</v>
      </c>
      <c r="H18" s="35">
        <f t="shared" si="1"/>
        <v>945661287</v>
      </c>
      <c r="I18" s="31">
        <f t="shared" si="1"/>
        <v>1019335308</v>
      </c>
      <c r="J18" s="32">
        <f t="shared" si="1"/>
        <v>1090771711</v>
      </c>
      <c r="K18" s="34">
        <f t="shared" si="1"/>
        <v>1181745021</v>
      </c>
    </row>
    <row r="19" spans="1:11" x14ac:dyDescent="0.25">
      <c r="A19" s="30" t="s">
        <v>30</v>
      </c>
      <c r="B19" s="36">
        <f>+B10-B18</f>
        <v>26485551</v>
      </c>
      <c r="C19" s="37">
        <f t="shared" ref="C19:K19" si="2">+C10-C18</f>
        <v>63220860</v>
      </c>
      <c r="D19" s="38">
        <f t="shared" si="2"/>
        <v>59050247</v>
      </c>
      <c r="E19" s="36">
        <f t="shared" si="2"/>
        <v>-31843657</v>
      </c>
      <c r="F19" s="37">
        <f t="shared" si="2"/>
        <v>-15870416</v>
      </c>
      <c r="G19" s="39">
        <f t="shared" si="2"/>
        <v>-15870416</v>
      </c>
      <c r="H19" s="40">
        <f t="shared" si="2"/>
        <v>-43175205</v>
      </c>
      <c r="I19" s="36">
        <f t="shared" si="2"/>
        <v>-36399305</v>
      </c>
      <c r="J19" s="37">
        <f t="shared" si="2"/>
        <v>-36220853</v>
      </c>
      <c r="K19" s="39">
        <f t="shared" si="2"/>
        <v>-36516160</v>
      </c>
    </row>
    <row r="20" spans="1:11" x14ac:dyDescent="0.25">
      <c r="A20" s="41" t="s">
        <v>31</v>
      </c>
      <c r="B20" s="42">
        <v>64244189</v>
      </c>
      <c r="C20" s="43">
        <v>65693243</v>
      </c>
      <c r="D20" s="44">
        <v>36536411</v>
      </c>
      <c r="E20" s="42">
        <v>35556521</v>
      </c>
      <c r="F20" s="43">
        <v>37327608</v>
      </c>
      <c r="G20" s="45">
        <v>37327608</v>
      </c>
      <c r="H20" s="46">
        <v>40834480</v>
      </c>
      <c r="I20" s="42">
        <v>27534564</v>
      </c>
      <c r="J20" s="43">
        <v>35191304</v>
      </c>
      <c r="K20" s="45">
        <v>29550434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1458000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90729740</v>
      </c>
      <c r="C22" s="55">
        <f t="shared" ref="C22:K22" si="3">SUM(C19:C21)</f>
        <v>128914103</v>
      </c>
      <c r="D22" s="56">
        <f t="shared" si="3"/>
        <v>95586658</v>
      </c>
      <c r="E22" s="54">
        <f t="shared" si="3"/>
        <v>3712864</v>
      </c>
      <c r="F22" s="55">
        <f t="shared" si="3"/>
        <v>21457192</v>
      </c>
      <c r="G22" s="57">
        <f t="shared" si="3"/>
        <v>21457192</v>
      </c>
      <c r="H22" s="58">
        <f t="shared" si="3"/>
        <v>-882725</v>
      </c>
      <c r="I22" s="54">
        <f t="shared" si="3"/>
        <v>-8864741</v>
      </c>
      <c r="J22" s="55">
        <f t="shared" si="3"/>
        <v>-1029549</v>
      </c>
      <c r="K22" s="57">
        <f t="shared" si="3"/>
        <v>-6965726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90729740</v>
      </c>
      <c r="C24" s="37">
        <f t="shared" ref="C24:K24" si="4">SUM(C22:C23)</f>
        <v>128914103</v>
      </c>
      <c r="D24" s="38">
        <f t="shared" si="4"/>
        <v>95586658</v>
      </c>
      <c r="E24" s="36">
        <f t="shared" si="4"/>
        <v>3712864</v>
      </c>
      <c r="F24" s="37">
        <f t="shared" si="4"/>
        <v>21457192</v>
      </c>
      <c r="G24" s="39">
        <f t="shared" si="4"/>
        <v>21457192</v>
      </c>
      <c r="H24" s="40">
        <f t="shared" si="4"/>
        <v>-882725</v>
      </c>
      <c r="I24" s="36">
        <f t="shared" si="4"/>
        <v>-8864741</v>
      </c>
      <c r="J24" s="37">
        <f t="shared" si="4"/>
        <v>-1029549</v>
      </c>
      <c r="K24" s="39">
        <f t="shared" si="4"/>
        <v>-6965726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72390440</v>
      </c>
      <c r="C27" s="66">
        <v>-3079871</v>
      </c>
      <c r="D27" s="67">
        <v>86610078</v>
      </c>
      <c r="E27" s="68">
        <v>85364560</v>
      </c>
      <c r="F27" s="66">
        <v>84918681</v>
      </c>
      <c r="G27" s="69">
        <v>84918681</v>
      </c>
      <c r="H27" s="70">
        <v>82874188</v>
      </c>
      <c r="I27" s="68">
        <v>80046825</v>
      </c>
      <c r="J27" s="66">
        <v>56890904</v>
      </c>
      <c r="K27" s="69">
        <v>49950303</v>
      </c>
    </row>
    <row r="28" spans="1:11" x14ac:dyDescent="0.25">
      <c r="A28" s="71" t="s">
        <v>36</v>
      </c>
      <c r="B28" s="17">
        <v>64143033</v>
      </c>
      <c r="C28" s="17">
        <v>65693242</v>
      </c>
      <c r="D28" s="21">
        <v>37926328</v>
      </c>
      <c r="E28" s="22">
        <v>39880000</v>
      </c>
      <c r="F28" s="17">
        <v>41519130</v>
      </c>
      <c r="G28" s="23">
        <v>41519130</v>
      </c>
      <c r="H28" s="19">
        <v>40721437</v>
      </c>
      <c r="I28" s="22">
        <v>30012825</v>
      </c>
      <c r="J28" s="17">
        <v>35191304</v>
      </c>
      <c r="K28" s="23">
        <v>33564347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1478069</v>
      </c>
      <c r="C30" s="17">
        <v>0</v>
      </c>
      <c r="D30" s="21">
        <v>1460108</v>
      </c>
      <c r="E30" s="22">
        <v>25000000</v>
      </c>
      <c r="F30" s="17">
        <v>10000000</v>
      </c>
      <c r="G30" s="23">
        <v>10000000</v>
      </c>
      <c r="H30" s="19">
        <v>7806776</v>
      </c>
      <c r="I30" s="22">
        <v>15000000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9397982</v>
      </c>
      <c r="C31" s="17">
        <v>21496430</v>
      </c>
      <c r="D31" s="21">
        <v>43815401</v>
      </c>
      <c r="E31" s="22">
        <v>20484560</v>
      </c>
      <c r="F31" s="17">
        <v>33399551</v>
      </c>
      <c r="G31" s="23">
        <v>33399551</v>
      </c>
      <c r="H31" s="19">
        <v>28591114</v>
      </c>
      <c r="I31" s="22">
        <v>35034000</v>
      </c>
      <c r="J31" s="17">
        <v>21699600</v>
      </c>
      <c r="K31" s="23">
        <v>16385956</v>
      </c>
    </row>
    <row r="32" spans="1:11" x14ac:dyDescent="0.25">
      <c r="A32" s="30" t="s">
        <v>39</v>
      </c>
      <c r="B32" s="66">
        <f>SUM(B28:B31)</f>
        <v>75019084</v>
      </c>
      <c r="C32" s="66">
        <f t="shared" ref="C32:K32" si="5">SUM(C28:C31)</f>
        <v>87189672</v>
      </c>
      <c r="D32" s="67">
        <f t="shared" si="5"/>
        <v>83201837</v>
      </c>
      <c r="E32" s="68">
        <f t="shared" si="5"/>
        <v>85364560</v>
      </c>
      <c r="F32" s="66">
        <f t="shared" si="5"/>
        <v>84918681</v>
      </c>
      <c r="G32" s="69">
        <f t="shared" si="5"/>
        <v>84918681</v>
      </c>
      <c r="H32" s="70">
        <f t="shared" si="5"/>
        <v>77119327</v>
      </c>
      <c r="I32" s="68">
        <f t="shared" si="5"/>
        <v>80046825</v>
      </c>
      <c r="J32" s="66">
        <f t="shared" si="5"/>
        <v>56890904</v>
      </c>
      <c r="K32" s="69">
        <f t="shared" si="5"/>
        <v>49950303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276845605</v>
      </c>
      <c r="C35" s="17">
        <v>349875387</v>
      </c>
      <c r="D35" s="21">
        <v>356662268</v>
      </c>
      <c r="E35" s="22">
        <v>362902755</v>
      </c>
      <c r="F35" s="17">
        <v>412004553</v>
      </c>
      <c r="G35" s="23">
        <v>412004553</v>
      </c>
      <c r="H35" s="19">
        <v>361146708</v>
      </c>
      <c r="I35" s="22">
        <v>293804612</v>
      </c>
      <c r="J35" s="17">
        <v>199431646</v>
      </c>
      <c r="K35" s="23">
        <v>206252702</v>
      </c>
    </row>
    <row r="36" spans="1:11" x14ac:dyDescent="0.25">
      <c r="A36" s="20" t="s">
        <v>42</v>
      </c>
      <c r="B36" s="17">
        <v>1063497332</v>
      </c>
      <c r="C36" s="17">
        <v>1099275864</v>
      </c>
      <c r="D36" s="21">
        <v>1099632398</v>
      </c>
      <c r="E36" s="22">
        <v>1138147823</v>
      </c>
      <c r="F36" s="17">
        <v>1177272274</v>
      </c>
      <c r="G36" s="23">
        <v>1177272274</v>
      </c>
      <c r="H36" s="19">
        <v>1138509958</v>
      </c>
      <c r="I36" s="22">
        <v>1220386891</v>
      </c>
      <c r="J36" s="17">
        <v>1241483305</v>
      </c>
      <c r="K36" s="23">
        <v>1253849390</v>
      </c>
    </row>
    <row r="37" spans="1:11" x14ac:dyDescent="0.25">
      <c r="A37" s="20" t="s">
        <v>43</v>
      </c>
      <c r="B37" s="17">
        <v>120825503</v>
      </c>
      <c r="C37" s="17">
        <v>167944258</v>
      </c>
      <c r="D37" s="21">
        <v>131793176</v>
      </c>
      <c r="E37" s="22">
        <v>186733900</v>
      </c>
      <c r="F37" s="17">
        <v>129819394</v>
      </c>
      <c r="G37" s="23">
        <v>129819394</v>
      </c>
      <c r="H37" s="19">
        <v>155653031</v>
      </c>
      <c r="I37" s="22">
        <v>46267949</v>
      </c>
      <c r="J37" s="17">
        <v>-43791501</v>
      </c>
      <c r="K37" s="23">
        <v>-36660139</v>
      </c>
    </row>
    <row r="38" spans="1:11" x14ac:dyDescent="0.25">
      <c r="A38" s="20" t="s">
        <v>44</v>
      </c>
      <c r="B38" s="17">
        <v>178224624</v>
      </c>
      <c r="C38" s="17">
        <v>117555231</v>
      </c>
      <c r="D38" s="21">
        <v>73668723</v>
      </c>
      <c r="E38" s="22">
        <v>181357540</v>
      </c>
      <c r="F38" s="17">
        <v>175385742</v>
      </c>
      <c r="G38" s="23">
        <v>175385742</v>
      </c>
      <c r="H38" s="19">
        <v>93376770</v>
      </c>
      <c r="I38" s="22">
        <v>192053453</v>
      </c>
      <c r="J38" s="17">
        <v>209865900</v>
      </c>
      <c r="K38" s="23">
        <v>228887405</v>
      </c>
    </row>
    <row r="39" spans="1:11" x14ac:dyDescent="0.25">
      <c r="A39" s="20" t="s">
        <v>45</v>
      </c>
      <c r="B39" s="17">
        <v>1040061114</v>
      </c>
      <c r="C39" s="17">
        <v>1155133468</v>
      </c>
      <c r="D39" s="21">
        <v>1251509572</v>
      </c>
      <c r="E39" s="22">
        <v>1132959138</v>
      </c>
      <c r="F39" s="17">
        <v>1284081691</v>
      </c>
      <c r="G39" s="23">
        <v>1284081691</v>
      </c>
      <c r="H39" s="19">
        <v>1250626851</v>
      </c>
      <c r="I39" s="22">
        <v>1275870101</v>
      </c>
      <c r="J39" s="17">
        <v>1274840552</v>
      </c>
      <c r="K39" s="23">
        <v>1267874826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800775925</v>
      </c>
      <c r="C42" s="17">
        <v>528556781</v>
      </c>
      <c r="D42" s="21">
        <v>578872114</v>
      </c>
      <c r="E42" s="22">
        <v>39060088</v>
      </c>
      <c r="F42" s="17">
        <v>52289088</v>
      </c>
      <c r="G42" s="23">
        <v>52289088</v>
      </c>
      <c r="H42" s="19">
        <v>306378743</v>
      </c>
      <c r="I42" s="22">
        <v>111933917</v>
      </c>
      <c r="J42" s="17">
        <v>80736713</v>
      </c>
      <c r="K42" s="23">
        <v>78092324</v>
      </c>
    </row>
    <row r="43" spans="1:11" x14ac:dyDescent="0.25">
      <c r="A43" s="20" t="s">
        <v>48</v>
      </c>
      <c r="B43" s="17">
        <v>2137513</v>
      </c>
      <c r="C43" s="17">
        <v>-51366393</v>
      </c>
      <c r="D43" s="21">
        <v>-77797478</v>
      </c>
      <c r="E43" s="22">
        <v>-85364560</v>
      </c>
      <c r="F43" s="17">
        <v>-84908681</v>
      </c>
      <c r="G43" s="23">
        <v>-84908681</v>
      </c>
      <c r="H43" s="19">
        <v>-70852187</v>
      </c>
      <c r="I43" s="22">
        <v>-80046825</v>
      </c>
      <c r="J43" s="17">
        <v>-56890904</v>
      </c>
      <c r="K43" s="23">
        <v>-49950303</v>
      </c>
    </row>
    <row r="44" spans="1:11" x14ac:dyDescent="0.25">
      <c r="A44" s="20" t="s">
        <v>49</v>
      </c>
      <c r="B44" s="17">
        <v>0</v>
      </c>
      <c r="C44" s="17">
        <v>606749</v>
      </c>
      <c r="D44" s="21">
        <v>-2552723</v>
      </c>
      <c r="E44" s="22">
        <v>20988000</v>
      </c>
      <c r="F44" s="17">
        <v>20988000</v>
      </c>
      <c r="G44" s="23">
        <v>20988000</v>
      </c>
      <c r="H44" s="19">
        <v>679751</v>
      </c>
      <c r="I44" s="22">
        <v>-6368748</v>
      </c>
      <c r="J44" s="17">
        <v>-6368748</v>
      </c>
      <c r="K44" s="23">
        <v>-6368748</v>
      </c>
    </row>
    <row r="45" spans="1:11" x14ac:dyDescent="0.25">
      <c r="A45" s="30" t="s">
        <v>50</v>
      </c>
      <c r="B45" s="66">
        <v>918218651</v>
      </c>
      <c r="C45" s="66">
        <v>622676774</v>
      </c>
      <c r="D45" s="67">
        <v>725323637</v>
      </c>
      <c r="E45" s="68">
        <v>192277845</v>
      </c>
      <c r="F45" s="66">
        <v>175613141</v>
      </c>
      <c r="G45" s="69">
        <v>175613141</v>
      </c>
      <c r="H45" s="70">
        <v>425198788</v>
      </c>
      <c r="I45" s="68">
        <v>235355118</v>
      </c>
      <c r="J45" s="66">
        <v>237801867</v>
      </c>
      <c r="K45" s="69">
        <v>243066514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144879639</v>
      </c>
      <c r="C48" s="17">
        <v>226801720</v>
      </c>
      <c r="D48" s="21">
        <v>187244728</v>
      </c>
      <c r="E48" s="22">
        <v>227306118</v>
      </c>
      <c r="F48" s="17">
        <v>210641414</v>
      </c>
      <c r="G48" s="23">
        <v>210641414</v>
      </c>
      <c r="H48" s="19">
        <v>200384170</v>
      </c>
      <c r="I48" s="22">
        <v>220324806</v>
      </c>
      <c r="J48" s="17">
        <v>221293241</v>
      </c>
      <c r="K48" s="23">
        <v>224953786</v>
      </c>
    </row>
    <row r="49" spans="1:11" x14ac:dyDescent="0.25">
      <c r="A49" s="20" t="s">
        <v>53</v>
      </c>
      <c r="B49" s="17">
        <f>+B75</f>
        <v>-16699071.415308848</v>
      </c>
      <c r="C49" s="17">
        <f t="shared" ref="C49:K49" si="6">+C75</f>
        <v>29210601.933829367</v>
      </c>
      <c r="D49" s="21">
        <f t="shared" si="6"/>
        <v>-57479977.892340422</v>
      </c>
      <c r="E49" s="22">
        <f t="shared" si="6"/>
        <v>63987054.399294227</v>
      </c>
      <c r="F49" s="17">
        <f t="shared" si="6"/>
        <v>-35862591.901071578</v>
      </c>
      <c r="G49" s="23">
        <f t="shared" si="6"/>
        <v>-35862591.901071578</v>
      </c>
      <c r="H49" s="19">
        <f t="shared" si="6"/>
        <v>18898263.910203621</v>
      </c>
      <c r="I49" s="22">
        <f t="shared" si="6"/>
        <v>-2061537.7435148358</v>
      </c>
      <c r="J49" s="17">
        <f t="shared" si="6"/>
        <v>9502247.983722508</v>
      </c>
      <c r="K49" s="23">
        <f t="shared" si="6"/>
        <v>9992695.5930655897</v>
      </c>
    </row>
    <row r="50" spans="1:11" x14ac:dyDescent="0.25">
      <c r="A50" s="30" t="s">
        <v>54</v>
      </c>
      <c r="B50" s="66">
        <f>+B48-B49</f>
        <v>161578710.41530883</v>
      </c>
      <c r="C50" s="66">
        <f t="shared" ref="C50:K50" si="7">+C48-C49</f>
        <v>197591118.06617063</v>
      </c>
      <c r="D50" s="67">
        <f t="shared" si="7"/>
        <v>244724705.89234042</v>
      </c>
      <c r="E50" s="68">
        <f t="shared" si="7"/>
        <v>163319063.60070577</v>
      </c>
      <c r="F50" s="66">
        <f t="shared" si="7"/>
        <v>246504005.90107158</v>
      </c>
      <c r="G50" s="69">
        <f t="shared" si="7"/>
        <v>246504005.90107158</v>
      </c>
      <c r="H50" s="70">
        <f t="shared" si="7"/>
        <v>181485906.08979636</v>
      </c>
      <c r="I50" s="68">
        <f t="shared" si="7"/>
        <v>222386343.74351484</v>
      </c>
      <c r="J50" s="66">
        <f t="shared" si="7"/>
        <v>211790993.01627749</v>
      </c>
      <c r="K50" s="69">
        <f t="shared" si="7"/>
        <v>214961090.40693441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1012360231</v>
      </c>
      <c r="C53" s="17">
        <v>1028471094</v>
      </c>
      <c r="D53" s="21">
        <v>1028827628</v>
      </c>
      <c r="E53" s="22">
        <v>1084054200</v>
      </c>
      <c r="F53" s="17">
        <v>1106467504</v>
      </c>
      <c r="G53" s="23">
        <v>1106467504</v>
      </c>
      <c r="H53" s="19">
        <v>1067705188</v>
      </c>
      <c r="I53" s="22">
        <v>1149582121</v>
      </c>
      <c r="J53" s="17">
        <v>1170678535</v>
      </c>
      <c r="K53" s="23">
        <v>1183044620</v>
      </c>
    </row>
    <row r="54" spans="1:11" x14ac:dyDescent="0.25">
      <c r="A54" s="20" t="s">
        <v>57</v>
      </c>
      <c r="B54" s="17">
        <v>38324338</v>
      </c>
      <c r="C54" s="17">
        <v>33563081</v>
      </c>
      <c r="D54" s="21">
        <v>34132831</v>
      </c>
      <c r="E54" s="22">
        <v>54218569</v>
      </c>
      <c r="F54" s="17">
        <v>54218569</v>
      </c>
      <c r="G54" s="23">
        <v>54218569</v>
      </c>
      <c r="H54" s="19">
        <v>38263062</v>
      </c>
      <c r="I54" s="22">
        <v>34089997</v>
      </c>
      <c r="J54" s="17">
        <v>35794490</v>
      </c>
      <c r="K54" s="23">
        <v>37584218</v>
      </c>
    </row>
    <row r="55" spans="1:11" x14ac:dyDescent="0.25">
      <c r="A55" s="20" t="s">
        <v>58</v>
      </c>
      <c r="B55" s="17">
        <v>14112331</v>
      </c>
      <c r="C55" s="17">
        <v>51307711</v>
      </c>
      <c r="D55" s="21">
        <v>44027135</v>
      </c>
      <c r="E55" s="22">
        <v>58570573</v>
      </c>
      <c r="F55" s="17">
        <v>52509348</v>
      </c>
      <c r="G55" s="23">
        <v>52509348</v>
      </c>
      <c r="H55" s="19">
        <v>43086846</v>
      </c>
      <c r="I55" s="22">
        <v>49710610</v>
      </c>
      <c r="J55" s="17">
        <v>31906168</v>
      </c>
      <c r="K55" s="23">
        <v>28489635</v>
      </c>
    </row>
    <row r="56" spans="1:11" x14ac:dyDescent="0.25">
      <c r="A56" s="20" t="s">
        <v>59</v>
      </c>
      <c r="B56" s="17">
        <v>14233118</v>
      </c>
      <c r="C56" s="17">
        <v>27047209</v>
      </c>
      <c r="D56" s="21">
        <v>14604340</v>
      </c>
      <c r="E56" s="22">
        <v>31384397</v>
      </c>
      <c r="F56" s="17">
        <v>22993296</v>
      </c>
      <c r="G56" s="23">
        <v>22993296</v>
      </c>
      <c r="H56" s="19">
        <v>17098800</v>
      </c>
      <c r="I56" s="22">
        <v>25777704</v>
      </c>
      <c r="J56" s="17">
        <v>25322164</v>
      </c>
      <c r="K56" s="23">
        <v>26137210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6567596</v>
      </c>
      <c r="C59" s="17">
        <v>6066245</v>
      </c>
      <c r="D59" s="21">
        <v>6216690</v>
      </c>
      <c r="E59" s="22">
        <v>3938664</v>
      </c>
      <c r="F59" s="17">
        <v>3938664</v>
      </c>
      <c r="G59" s="23">
        <v>3938664</v>
      </c>
      <c r="H59" s="19">
        <v>4188032</v>
      </c>
      <c r="I59" s="22">
        <v>6254429</v>
      </c>
      <c r="J59" s="17">
        <v>6985512</v>
      </c>
      <c r="K59" s="23">
        <v>7805646</v>
      </c>
    </row>
    <row r="60" spans="1:11" x14ac:dyDescent="0.25">
      <c r="A60" s="20" t="s">
        <v>62</v>
      </c>
      <c r="B60" s="17">
        <v>22683132</v>
      </c>
      <c r="C60" s="17">
        <v>25541578</v>
      </c>
      <c r="D60" s="21">
        <v>33401753</v>
      </c>
      <c r="E60" s="22">
        <v>42610824</v>
      </c>
      <c r="F60" s="17">
        <v>42610824</v>
      </c>
      <c r="G60" s="23">
        <v>42610824</v>
      </c>
      <c r="H60" s="19">
        <v>12266993</v>
      </c>
      <c r="I60" s="22">
        <v>33560150</v>
      </c>
      <c r="J60" s="17">
        <v>35391881</v>
      </c>
      <c r="K60" s="23">
        <v>37333515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2967</v>
      </c>
      <c r="C64" s="86">
        <v>5807</v>
      </c>
      <c r="D64" s="87">
        <v>5807</v>
      </c>
      <c r="E64" s="85">
        <v>6632</v>
      </c>
      <c r="F64" s="86">
        <v>6632</v>
      </c>
      <c r="G64" s="87">
        <v>6632</v>
      </c>
      <c r="H64" s="88">
        <v>6632</v>
      </c>
      <c r="I64" s="85">
        <v>6632</v>
      </c>
      <c r="J64" s="86">
        <v>6632</v>
      </c>
      <c r="K64" s="87">
        <v>6632</v>
      </c>
    </row>
    <row r="65" spans="1:11" x14ac:dyDescent="0.25">
      <c r="A65" s="84" t="s">
        <v>67</v>
      </c>
      <c r="B65" s="85">
        <v>2967</v>
      </c>
      <c r="C65" s="86">
        <v>5807</v>
      </c>
      <c r="D65" s="87">
        <v>5807</v>
      </c>
      <c r="E65" s="85">
        <v>6632</v>
      </c>
      <c r="F65" s="86">
        <v>6632</v>
      </c>
      <c r="G65" s="87">
        <v>6632</v>
      </c>
      <c r="H65" s="88">
        <v>6632</v>
      </c>
      <c r="I65" s="85">
        <v>6632</v>
      </c>
      <c r="J65" s="86">
        <v>6632</v>
      </c>
      <c r="K65" s="87">
        <v>6632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1.1415510800345687</v>
      </c>
      <c r="C70" s="5">
        <f t="shared" ref="C70:K70" si="8">IF(ISERROR(C71/C72),0,(C71/C72))</f>
        <v>1.364848547156414</v>
      </c>
      <c r="D70" s="5">
        <f t="shared" si="8"/>
        <v>1.3300582629138631</v>
      </c>
      <c r="E70" s="5">
        <f t="shared" si="8"/>
        <v>1.014233038898392</v>
      </c>
      <c r="F70" s="5">
        <f t="shared" si="8"/>
        <v>0.99259819133431493</v>
      </c>
      <c r="G70" s="5">
        <f t="shared" si="8"/>
        <v>0.99259819133431493</v>
      </c>
      <c r="H70" s="5">
        <f t="shared" si="8"/>
        <v>1.0164642668451995</v>
      </c>
      <c r="I70" s="5">
        <f t="shared" si="8"/>
        <v>1.0816840512220336</v>
      </c>
      <c r="J70" s="5">
        <f t="shared" si="8"/>
        <v>1.0265209515347813</v>
      </c>
      <c r="K70" s="5">
        <f t="shared" si="8"/>
        <v>1.0281266391221513</v>
      </c>
    </row>
    <row r="71" spans="1:11" ht="13" hidden="1" x14ac:dyDescent="0.3">
      <c r="A71" s="1" t="s">
        <v>111</v>
      </c>
      <c r="B71" s="2">
        <f>+B83</f>
        <v>634193771</v>
      </c>
      <c r="C71" s="2">
        <f t="shared" ref="C71:K71" si="9">+C83</f>
        <v>785867922</v>
      </c>
      <c r="D71" s="2">
        <f t="shared" si="9"/>
        <v>957331527</v>
      </c>
      <c r="E71" s="2">
        <f t="shared" si="9"/>
        <v>723209886</v>
      </c>
      <c r="F71" s="2">
        <f t="shared" si="9"/>
        <v>723209886</v>
      </c>
      <c r="G71" s="2">
        <f t="shared" si="9"/>
        <v>723209886</v>
      </c>
      <c r="H71" s="2">
        <f t="shared" si="9"/>
        <v>694958086</v>
      </c>
      <c r="I71" s="2">
        <f t="shared" si="9"/>
        <v>802947006</v>
      </c>
      <c r="J71" s="2">
        <f t="shared" si="9"/>
        <v>831824413</v>
      </c>
      <c r="K71" s="2">
        <f t="shared" si="9"/>
        <v>910310773</v>
      </c>
    </row>
    <row r="72" spans="1:11" ht="13" hidden="1" x14ac:dyDescent="0.3">
      <c r="A72" s="1" t="s">
        <v>112</v>
      </c>
      <c r="B72" s="2">
        <f>+B77</f>
        <v>555554440</v>
      </c>
      <c r="C72" s="2">
        <f t="shared" ref="C72:K72" si="10">+C77</f>
        <v>575791302</v>
      </c>
      <c r="D72" s="2">
        <f t="shared" si="10"/>
        <v>719766610</v>
      </c>
      <c r="E72" s="2">
        <f t="shared" si="10"/>
        <v>713060863</v>
      </c>
      <c r="F72" s="2">
        <f t="shared" si="10"/>
        <v>728602865</v>
      </c>
      <c r="G72" s="2">
        <f t="shared" si="10"/>
        <v>728602865</v>
      </c>
      <c r="H72" s="2">
        <f t="shared" si="10"/>
        <v>683701443</v>
      </c>
      <c r="I72" s="2">
        <f t="shared" si="10"/>
        <v>742311958</v>
      </c>
      <c r="J72" s="2">
        <f t="shared" si="10"/>
        <v>810333595</v>
      </c>
      <c r="K72" s="2">
        <f t="shared" si="10"/>
        <v>885407243</v>
      </c>
    </row>
    <row r="73" spans="1:11" ht="13" hidden="1" x14ac:dyDescent="0.3">
      <c r="A73" s="1" t="s">
        <v>113</v>
      </c>
      <c r="B73" s="2">
        <f>+B74</f>
        <v>10251531.999999996</v>
      </c>
      <c r="C73" s="2">
        <f t="shared" ref="C73:K73" si="11">+(C78+C80+C81+C82)-(B78+B80+B81+B82)</f>
        <v>-10484357</v>
      </c>
      <c r="D73" s="2">
        <f t="shared" si="11"/>
        <v>45774122</v>
      </c>
      <c r="E73" s="2">
        <f t="shared" si="11"/>
        <v>-22382733</v>
      </c>
      <c r="F73" s="2">
        <f>+(F78+F80+F81+F82)-(D78+D80+D81+D82)</f>
        <v>26159688</v>
      </c>
      <c r="G73" s="2">
        <f>+(G78+G80+G81+G82)-(D78+D80+D81+D82)</f>
        <v>26159688</v>
      </c>
      <c r="H73" s="2">
        <f>+(H78+H80+H81+H82)-(D78+D80+D81+D82)</f>
        <v>-12169810</v>
      </c>
      <c r="I73" s="2">
        <f>+(I78+I80+I81+I82)-(E78+E80+E81+E82)</f>
        <v>15951601</v>
      </c>
      <c r="J73" s="2">
        <f t="shared" si="11"/>
        <v>5882765</v>
      </c>
      <c r="K73" s="2">
        <f t="shared" si="11"/>
        <v>6225755</v>
      </c>
    </row>
    <row r="74" spans="1:11" ht="13" hidden="1" x14ac:dyDescent="0.3">
      <c r="A74" s="1" t="s">
        <v>114</v>
      </c>
      <c r="B74" s="2">
        <f>+TREND(C74:E74)</f>
        <v>10251531.999999996</v>
      </c>
      <c r="C74" s="2">
        <f>+C73</f>
        <v>-10484357</v>
      </c>
      <c r="D74" s="2">
        <f t="shared" ref="D74:K74" si="12">+D73</f>
        <v>45774122</v>
      </c>
      <c r="E74" s="2">
        <f t="shared" si="12"/>
        <v>-22382733</v>
      </c>
      <c r="F74" s="2">
        <f t="shared" si="12"/>
        <v>26159688</v>
      </c>
      <c r="G74" s="2">
        <f t="shared" si="12"/>
        <v>26159688</v>
      </c>
      <c r="H74" s="2">
        <f t="shared" si="12"/>
        <v>-12169810</v>
      </c>
      <c r="I74" s="2">
        <f t="shared" si="12"/>
        <v>15951601</v>
      </c>
      <c r="J74" s="2">
        <f t="shared" si="12"/>
        <v>5882765</v>
      </c>
      <c r="K74" s="2">
        <f t="shared" si="12"/>
        <v>6225755</v>
      </c>
    </row>
    <row r="75" spans="1:11" ht="13" hidden="1" x14ac:dyDescent="0.3">
      <c r="A75" s="1" t="s">
        <v>115</v>
      </c>
      <c r="B75" s="2">
        <f>+B84-(((B80+B81+B82+B78)*B70)-B79)</f>
        <v>-16699071.415308848</v>
      </c>
      <c r="C75" s="2">
        <f t="shared" ref="C75:K75" si="13">+C84-(((C80+C81+C82+C78)*C70)-C79)</f>
        <v>29210601.933829367</v>
      </c>
      <c r="D75" s="2">
        <f t="shared" si="13"/>
        <v>-57479977.892340422</v>
      </c>
      <c r="E75" s="2">
        <f t="shared" si="13"/>
        <v>63987054.399294227</v>
      </c>
      <c r="F75" s="2">
        <f t="shared" si="13"/>
        <v>-35862591.901071578</v>
      </c>
      <c r="G75" s="2">
        <f t="shared" si="13"/>
        <v>-35862591.901071578</v>
      </c>
      <c r="H75" s="2">
        <f t="shared" si="13"/>
        <v>18898263.910203621</v>
      </c>
      <c r="I75" s="2">
        <f t="shared" si="13"/>
        <v>-2061537.7435148358</v>
      </c>
      <c r="J75" s="2">
        <f t="shared" si="13"/>
        <v>9502247.983722508</v>
      </c>
      <c r="K75" s="2">
        <f t="shared" si="13"/>
        <v>9992695.5930655897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555554440</v>
      </c>
      <c r="C77" s="3">
        <v>575791302</v>
      </c>
      <c r="D77" s="3">
        <v>719766610</v>
      </c>
      <c r="E77" s="3">
        <v>713060863</v>
      </c>
      <c r="F77" s="3">
        <v>728602865</v>
      </c>
      <c r="G77" s="3">
        <v>728602865</v>
      </c>
      <c r="H77" s="3">
        <v>683701443</v>
      </c>
      <c r="I77" s="3">
        <v>742311958</v>
      </c>
      <c r="J77" s="3">
        <v>810333595</v>
      </c>
      <c r="K77" s="3">
        <v>885407243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60770268</v>
      </c>
      <c r="C79" s="3">
        <v>102308213</v>
      </c>
      <c r="D79" s="3">
        <v>84588351</v>
      </c>
      <c r="E79" s="3">
        <v>107753745</v>
      </c>
      <c r="F79" s="3">
        <v>80702480</v>
      </c>
      <c r="G79" s="3">
        <v>80702480</v>
      </c>
      <c r="H79" s="3">
        <v>91235433</v>
      </c>
      <c r="I79" s="3">
        <v>92330611</v>
      </c>
      <c r="J79" s="3">
        <v>96409000</v>
      </c>
      <c r="K79" s="3">
        <v>96688927</v>
      </c>
    </row>
    <row r="80" spans="1:11" ht="13" hidden="1" x14ac:dyDescent="0.3">
      <c r="A80" s="1" t="s">
        <v>71</v>
      </c>
      <c r="B80" s="3">
        <v>92228740</v>
      </c>
      <c r="C80" s="3">
        <v>77124153</v>
      </c>
      <c r="D80" s="3">
        <v>111510035</v>
      </c>
      <c r="E80" s="3">
        <v>70937418</v>
      </c>
      <c r="F80" s="3">
        <v>126324486</v>
      </c>
      <c r="G80" s="3">
        <v>126324486</v>
      </c>
      <c r="H80" s="3">
        <v>90201503</v>
      </c>
      <c r="I80" s="3">
        <v>82509192</v>
      </c>
      <c r="J80" s="3">
        <v>76606262</v>
      </c>
      <c r="K80" s="3">
        <v>70457036</v>
      </c>
    </row>
    <row r="81" spans="1:11" ht="13" hidden="1" x14ac:dyDescent="0.3">
      <c r="A81" s="1" t="s">
        <v>72</v>
      </c>
      <c r="B81" s="3">
        <v>12734390</v>
      </c>
      <c r="C81" s="3">
        <v>17354620</v>
      </c>
      <c r="D81" s="3">
        <v>28742860</v>
      </c>
      <c r="E81" s="3">
        <v>46932744</v>
      </c>
      <c r="F81" s="3">
        <v>40088097</v>
      </c>
      <c r="G81" s="3">
        <v>40088097</v>
      </c>
      <c r="H81" s="3">
        <v>37881582</v>
      </c>
      <c r="I81" s="3">
        <v>51312571</v>
      </c>
      <c r="J81" s="3">
        <v>63098266</v>
      </c>
      <c r="K81" s="3">
        <v>75473247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634193771</v>
      </c>
      <c r="C83" s="3">
        <v>785867922</v>
      </c>
      <c r="D83" s="3">
        <v>957331527</v>
      </c>
      <c r="E83" s="3">
        <v>723209886</v>
      </c>
      <c r="F83" s="3">
        <v>723209886</v>
      </c>
      <c r="G83" s="3">
        <v>723209886</v>
      </c>
      <c r="H83" s="3">
        <v>694958086</v>
      </c>
      <c r="I83" s="3">
        <v>802947006</v>
      </c>
      <c r="J83" s="3">
        <v>831824413</v>
      </c>
      <c r="K83" s="3">
        <v>910310773</v>
      </c>
    </row>
    <row r="84" spans="1:11" ht="13" hidden="1" x14ac:dyDescent="0.3">
      <c r="A84" s="1" t="s">
        <v>75</v>
      </c>
      <c r="B84" s="3">
        <v>42351435</v>
      </c>
      <c r="C84" s="3">
        <v>55851605</v>
      </c>
      <c r="D84" s="3">
        <v>44476193</v>
      </c>
      <c r="E84" s="3">
        <v>75781122</v>
      </c>
      <c r="F84" s="3">
        <v>48615757</v>
      </c>
      <c r="G84" s="3">
        <v>48615757</v>
      </c>
      <c r="H84" s="3">
        <v>57854710</v>
      </c>
      <c r="I84" s="3">
        <v>50360718</v>
      </c>
      <c r="J84" s="3">
        <v>56502873</v>
      </c>
      <c r="K84" s="3">
        <v>63338580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416883723</v>
      </c>
      <c r="C5" s="17">
        <v>437182803</v>
      </c>
      <c r="D5" s="21">
        <v>466404866</v>
      </c>
      <c r="E5" s="22">
        <v>488620566</v>
      </c>
      <c r="F5" s="17">
        <v>502093609</v>
      </c>
      <c r="G5" s="23">
        <v>502093609</v>
      </c>
      <c r="H5" s="19">
        <v>503779667</v>
      </c>
      <c r="I5" s="22">
        <v>538382891</v>
      </c>
      <c r="J5" s="17">
        <v>562176488</v>
      </c>
      <c r="K5" s="23">
        <v>587474431</v>
      </c>
    </row>
    <row r="6" spans="1:11" x14ac:dyDescent="0.25">
      <c r="A6" s="20" t="s">
        <v>18</v>
      </c>
      <c r="B6" s="17">
        <v>1826370541</v>
      </c>
      <c r="C6" s="17">
        <v>1873243604</v>
      </c>
      <c r="D6" s="21">
        <v>2096677275</v>
      </c>
      <c r="E6" s="22">
        <v>2213672628</v>
      </c>
      <c r="F6" s="17">
        <v>2297453508</v>
      </c>
      <c r="G6" s="23">
        <v>2297453508</v>
      </c>
      <c r="H6" s="19">
        <v>2360118359</v>
      </c>
      <c r="I6" s="22">
        <v>2500720383</v>
      </c>
      <c r="J6" s="17">
        <v>2669055215</v>
      </c>
      <c r="K6" s="23">
        <v>2864958675</v>
      </c>
    </row>
    <row r="7" spans="1:11" x14ac:dyDescent="0.25">
      <c r="A7" s="20" t="s">
        <v>19</v>
      </c>
      <c r="B7" s="17">
        <v>9673336</v>
      </c>
      <c r="C7" s="17">
        <v>36829830</v>
      </c>
      <c r="D7" s="21">
        <v>73656906</v>
      </c>
      <c r="E7" s="22">
        <v>58000000</v>
      </c>
      <c r="F7" s="17">
        <v>83000000</v>
      </c>
      <c r="G7" s="23">
        <v>83000000</v>
      </c>
      <c r="H7" s="19">
        <v>91787807</v>
      </c>
      <c r="I7" s="22">
        <v>75000000</v>
      </c>
      <c r="J7" s="17">
        <v>75000000</v>
      </c>
      <c r="K7" s="23">
        <v>75000000</v>
      </c>
    </row>
    <row r="8" spans="1:11" x14ac:dyDescent="0.25">
      <c r="A8" s="20" t="s">
        <v>20</v>
      </c>
      <c r="B8" s="17">
        <v>204171781</v>
      </c>
      <c r="C8" s="17">
        <v>206950335</v>
      </c>
      <c r="D8" s="21">
        <v>231790276</v>
      </c>
      <c r="E8" s="22">
        <v>247115347</v>
      </c>
      <c r="F8" s="17">
        <v>254691650</v>
      </c>
      <c r="G8" s="23">
        <v>254691650</v>
      </c>
      <c r="H8" s="19">
        <v>251502850</v>
      </c>
      <c r="I8" s="22">
        <v>269125000</v>
      </c>
      <c r="J8" s="17">
        <v>276523000</v>
      </c>
      <c r="K8" s="23">
        <v>280480000</v>
      </c>
    </row>
    <row r="9" spans="1:11" x14ac:dyDescent="0.25">
      <c r="A9" s="20" t="s">
        <v>21</v>
      </c>
      <c r="B9" s="17">
        <v>192767551</v>
      </c>
      <c r="C9" s="17">
        <v>226557016</v>
      </c>
      <c r="D9" s="21">
        <v>247753264</v>
      </c>
      <c r="E9" s="22">
        <v>323792260</v>
      </c>
      <c r="F9" s="17">
        <v>306158483</v>
      </c>
      <c r="G9" s="23">
        <v>306158483</v>
      </c>
      <c r="H9" s="19">
        <v>323548152</v>
      </c>
      <c r="I9" s="22">
        <v>322955563</v>
      </c>
      <c r="J9" s="17">
        <v>286908393</v>
      </c>
      <c r="K9" s="23">
        <v>265737749</v>
      </c>
    </row>
    <row r="10" spans="1:11" x14ac:dyDescent="0.25">
      <c r="A10" s="24" t="s">
        <v>106</v>
      </c>
      <c r="B10" s="25">
        <f>SUM(B5:B9)</f>
        <v>2649866932</v>
      </c>
      <c r="C10" s="26">
        <f t="shared" ref="C10:K10" si="0">SUM(C5:C9)</f>
        <v>2780763588</v>
      </c>
      <c r="D10" s="27">
        <f t="shared" si="0"/>
        <v>3116282587</v>
      </c>
      <c r="E10" s="25">
        <f t="shared" si="0"/>
        <v>3331200801</v>
      </c>
      <c r="F10" s="26">
        <f t="shared" si="0"/>
        <v>3443397250</v>
      </c>
      <c r="G10" s="28">
        <f t="shared" si="0"/>
        <v>3443397250</v>
      </c>
      <c r="H10" s="29">
        <f t="shared" si="0"/>
        <v>3530736835</v>
      </c>
      <c r="I10" s="25">
        <f t="shared" si="0"/>
        <v>3706183837</v>
      </c>
      <c r="J10" s="26">
        <f t="shared" si="0"/>
        <v>3869663096</v>
      </c>
      <c r="K10" s="28">
        <f t="shared" si="0"/>
        <v>4073650855</v>
      </c>
    </row>
    <row r="11" spans="1:11" x14ac:dyDescent="0.25">
      <c r="A11" s="20" t="s">
        <v>22</v>
      </c>
      <c r="B11" s="17">
        <v>720232120</v>
      </c>
      <c r="C11" s="17">
        <v>749944394</v>
      </c>
      <c r="D11" s="21">
        <v>801749460</v>
      </c>
      <c r="E11" s="22">
        <v>895618879</v>
      </c>
      <c r="F11" s="17">
        <v>885046454</v>
      </c>
      <c r="G11" s="23">
        <v>885046454</v>
      </c>
      <c r="H11" s="19">
        <v>837838656</v>
      </c>
      <c r="I11" s="22">
        <v>963942143</v>
      </c>
      <c r="J11" s="17">
        <v>1025291547</v>
      </c>
      <c r="K11" s="23">
        <v>1101291418</v>
      </c>
    </row>
    <row r="12" spans="1:11" x14ac:dyDescent="0.25">
      <c r="A12" s="20" t="s">
        <v>23</v>
      </c>
      <c r="B12" s="17">
        <v>31654071</v>
      </c>
      <c r="C12" s="17">
        <v>33213291</v>
      </c>
      <c r="D12" s="21">
        <v>34340227</v>
      </c>
      <c r="E12" s="22">
        <v>39276957</v>
      </c>
      <c r="F12" s="17">
        <v>39276957</v>
      </c>
      <c r="G12" s="23">
        <v>39276957</v>
      </c>
      <c r="H12" s="19">
        <v>34841767</v>
      </c>
      <c r="I12" s="22">
        <v>41280084</v>
      </c>
      <c r="J12" s="17">
        <v>43447287</v>
      </c>
      <c r="K12" s="23">
        <v>45185178</v>
      </c>
    </row>
    <row r="13" spans="1:11" x14ac:dyDescent="0.25">
      <c r="A13" s="20" t="s">
        <v>24</v>
      </c>
      <c r="B13" s="17">
        <v>243354656</v>
      </c>
      <c r="C13" s="17">
        <v>246678684</v>
      </c>
      <c r="D13" s="21">
        <v>249615656</v>
      </c>
      <c r="E13" s="22">
        <v>273690486</v>
      </c>
      <c r="F13" s="17">
        <v>273690486</v>
      </c>
      <c r="G13" s="23">
        <v>273690486</v>
      </c>
      <c r="H13" s="19">
        <v>247456206</v>
      </c>
      <c r="I13" s="22">
        <v>283543344</v>
      </c>
      <c r="J13" s="17">
        <v>303391372</v>
      </c>
      <c r="K13" s="23">
        <v>326145726</v>
      </c>
    </row>
    <row r="14" spans="1:11" x14ac:dyDescent="0.25">
      <c r="A14" s="20" t="s">
        <v>25</v>
      </c>
      <c r="B14" s="17">
        <v>180161754</v>
      </c>
      <c r="C14" s="17">
        <v>176390519</v>
      </c>
      <c r="D14" s="21">
        <v>167821823</v>
      </c>
      <c r="E14" s="22">
        <v>158991404</v>
      </c>
      <c r="F14" s="17">
        <v>158648332</v>
      </c>
      <c r="G14" s="23">
        <v>158648332</v>
      </c>
      <c r="H14" s="19">
        <v>158197327</v>
      </c>
      <c r="I14" s="22">
        <v>147209636</v>
      </c>
      <c r="J14" s="17">
        <v>141065905</v>
      </c>
      <c r="K14" s="23">
        <v>144460655</v>
      </c>
    </row>
    <row r="15" spans="1:11" x14ac:dyDescent="0.25">
      <c r="A15" s="20" t="s">
        <v>26</v>
      </c>
      <c r="B15" s="17">
        <v>1037912144</v>
      </c>
      <c r="C15" s="17">
        <v>1033398663</v>
      </c>
      <c r="D15" s="21">
        <v>1227980909</v>
      </c>
      <c r="E15" s="22">
        <v>1351003014</v>
      </c>
      <c r="F15" s="17">
        <v>1424432642</v>
      </c>
      <c r="G15" s="23">
        <v>1424432642</v>
      </c>
      <c r="H15" s="19">
        <v>1449436749</v>
      </c>
      <c r="I15" s="22">
        <v>1594758019</v>
      </c>
      <c r="J15" s="17">
        <v>1678710779</v>
      </c>
      <c r="K15" s="23">
        <v>1780521276</v>
      </c>
    </row>
    <row r="16" spans="1:11" x14ac:dyDescent="0.25">
      <c r="A16" s="20" t="s">
        <v>27</v>
      </c>
      <c r="B16" s="17">
        <v>15343996</v>
      </c>
      <c r="C16" s="17">
        <v>24907429</v>
      </c>
      <c r="D16" s="21">
        <v>14850554</v>
      </c>
      <c r="E16" s="22">
        <v>36689772</v>
      </c>
      <c r="F16" s="17">
        <v>38863467</v>
      </c>
      <c r="G16" s="23">
        <v>38863467</v>
      </c>
      <c r="H16" s="19">
        <v>38008550</v>
      </c>
      <c r="I16" s="22">
        <v>6190000</v>
      </c>
      <c r="J16" s="17">
        <v>6117000</v>
      </c>
      <c r="K16" s="23">
        <v>6117000</v>
      </c>
    </row>
    <row r="17" spans="1:11" x14ac:dyDescent="0.25">
      <c r="A17" s="20" t="s">
        <v>28</v>
      </c>
      <c r="B17" s="17">
        <v>395542689</v>
      </c>
      <c r="C17" s="17">
        <v>492993415</v>
      </c>
      <c r="D17" s="21">
        <v>495495970</v>
      </c>
      <c r="E17" s="22">
        <v>573508403</v>
      </c>
      <c r="F17" s="17">
        <v>612306910</v>
      </c>
      <c r="G17" s="23">
        <v>612306910</v>
      </c>
      <c r="H17" s="19">
        <v>522374459</v>
      </c>
      <c r="I17" s="22">
        <v>640091451</v>
      </c>
      <c r="J17" s="17">
        <v>657049450</v>
      </c>
      <c r="K17" s="23">
        <v>669901259</v>
      </c>
    </row>
    <row r="18" spans="1:11" x14ac:dyDescent="0.25">
      <c r="A18" s="30" t="s">
        <v>29</v>
      </c>
      <c r="B18" s="31">
        <f>SUM(B11:B17)</f>
        <v>2624201430</v>
      </c>
      <c r="C18" s="32">
        <f t="shared" ref="C18:K18" si="1">SUM(C11:C17)</f>
        <v>2757526395</v>
      </c>
      <c r="D18" s="33">
        <f t="shared" si="1"/>
        <v>2991854599</v>
      </c>
      <c r="E18" s="31">
        <f t="shared" si="1"/>
        <v>3328778915</v>
      </c>
      <c r="F18" s="32">
        <f t="shared" si="1"/>
        <v>3432265248</v>
      </c>
      <c r="G18" s="34">
        <f t="shared" si="1"/>
        <v>3432265248</v>
      </c>
      <c r="H18" s="35">
        <f t="shared" si="1"/>
        <v>3288153714</v>
      </c>
      <c r="I18" s="31">
        <f t="shared" si="1"/>
        <v>3677014677</v>
      </c>
      <c r="J18" s="32">
        <f t="shared" si="1"/>
        <v>3855073340</v>
      </c>
      <c r="K18" s="34">
        <f t="shared" si="1"/>
        <v>4073622512</v>
      </c>
    </row>
    <row r="19" spans="1:11" x14ac:dyDescent="0.25">
      <c r="A19" s="30" t="s">
        <v>30</v>
      </c>
      <c r="B19" s="36">
        <f>+B10-B18</f>
        <v>25665502</v>
      </c>
      <c r="C19" s="37">
        <f t="shared" ref="C19:K19" si="2">+C10-C18</f>
        <v>23237193</v>
      </c>
      <c r="D19" s="38">
        <f t="shared" si="2"/>
        <v>124427988</v>
      </c>
      <c r="E19" s="36">
        <f t="shared" si="2"/>
        <v>2421886</v>
      </c>
      <c r="F19" s="37">
        <f t="shared" si="2"/>
        <v>11132002</v>
      </c>
      <c r="G19" s="39">
        <f t="shared" si="2"/>
        <v>11132002</v>
      </c>
      <c r="H19" s="40">
        <f t="shared" si="2"/>
        <v>242583121</v>
      </c>
      <c r="I19" s="36">
        <f t="shared" si="2"/>
        <v>29169160</v>
      </c>
      <c r="J19" s="37">
        <f t="shared" si="2"/>
        <v>14589756</v>
      </c>
      <c r="K19" s="39">
        <f t="shared" si="2"/>
        <v>28343</v>
      </c>
    </row>
    <row r="20" spans="1:11" x14ac:dyDescent="0.25">
      <c r="A20" s="41" t="s">
        <v>31</v>
      </c>
      <c r="B20" s="42">
        <v>107364120</v>
      </c>
      <c r="C20" s="43">
        <v>97667581</v>
      </c>
      <c r="D20" s="44">
        <v>450756565</v>
      </c>
      <c r="E20" s="42">
        <v>664439131</v>
      </c>
      <c r="F20" s="43">
        <v>473229630</v>
      </c>
      <c r="G20" s="45">
        <v>473229630</v>
      </c>
      <c r="H20" s="46">
        <v>461487778</v>
      </c>
      <c r="I20" s="42">
        <v>571153044</v>
      </c>
      <c r="J20" s="43">
        <v>330080002</v>
      </c>
      <c r="K20" s="45">
        <v>173876522</v>
      </c>
    </row>
    <row r="21" spans="1:11" x14ac:dyDescent="0.25">
      <c r="A21" s="47" t="s">
        <v>32</v>
      </c>
      <c r="B21" s="48">
        <v>10448667</v>
      </c>
      <c r="C21" s="49">
        <v>21846667</v>
      </c>
      <c r="D21" s="50">
        <v>8195872</v>
      </c>
      <c r="E21" s="48">
        <v>0</v>
      </c>
      <c r="F21" s="49">
        <v>0</v>
      </c>
      <c r="G21" s="51">
        <v>0</v>
      </c>
      <c r="H21" s="52">
        <v>14412059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143478289</v>
      </c>
      <c r="C22" s="55">
        <f t="shared" ref="C22:K22" si="3">SUM(C19:C21)</f>
        <v>142751441</v>
      </c>
      <c r="D22" s="56">
        <f t="shared" si="3"/>
        <v>583380425</v>
      </c>
      <c r="E22" s="54">
        <f t="shared" si="3"/>
        <v>666861017</v>
      </c>
      <c r="F22" s="55">
        <f t="shared" si="3"/>
        <v>484361632</v>
      </c>
      <c r="G22" s="57">
        <f t="shared" si="3"/>
        <v>484361632</v>
      </c>
      <c r="H22" s="58">
        <f t="shared" si="3"/>
        <v>718482958</v>
      </c>
      <c r="I22" s="54">
        <f t="shared" si="3"/>
        <v>600322204</v>
      </c>
      <c r="J22" s="55">
        <f t="shared" si="3"/>
        <v>344669758</v>
      </c>
      <c r="K22" s="57">
        <f t="shared" si="3"/>
        <v>173904865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143478289</v>
      </c>
      <c r="C24" s="37">
        <f t="shared" ref="C24:K24" si="4">SUM(C22:C23)</f>
        <v>142751441</v>
      </c>
      <c r="D24" s="38">
        <f t="shared" si="4"/>
        <v>583380425</v>
      </c>
      <c r="E24" s="36">
        <f t="shared" si="4"/>
        <v>666861017</v>
      </c>
      <c r="F24" s="37">
        <f t="shared" si="4"/>
        <v>484361632</v>
      </c>
      <c r="G24" s="39">
        <f t="shared" si="4"/>
        <v>484361632</v>
      </c>
      <c r="H24" s="40">
        <f t="shared" si="4"/>
        <v>718482958</v>
      </c>
      <c r="I24" s="36">
        <f t="shared" si="4"/>
        <v>600322204</v>
      </c>
      <c r="J24" s="37">
        <f t="shared" si="4"/>
        <v>344669758</v>
      </c>
      <c r="K24" s="39">
        <f t="shared" si="4"/>
        <v>173904865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157051459</v>
      </c>
      <c r="C27" s="66">
        <v>190904481</v>
      </c>
      <c r="D27" s="67">
        <v>487715847</v>
      </c>
      <c r="E27" s="68">
        <v>766225474</v>
      </c>
      <c r="F27" s="66">
        <v>583586015</v>
      </c>
      <c r="G27" s="69">
        <v>583586015</v>
      </c>
      <c r="H27" s="70">
        <v>574975186</v>
      </c>
      <c r="I27" s="68">
        <v>714165948</v>
      </c>
      <c r="J27" s="66">
        <v>553434851</v>
      </c>
      <c r="K27" s="69">
        <v>356476522</v>
      </c>
    </row>
    <row r="28" spans="1:11" x14ac:dyDescent="0.25">
      <c r="A28" s="71" t="s">
        <v>36</v>
      </c>
      <c r="B28" s="17">
        <v>112773341</v>
      </c>
      <c r="C28" s="17">
        <v>115698277</v>
      </c>
      <c r="D28" s="21">
        <v>401278925</v>
      </c>
      <c r="E28" s="22">
        <v>664439130</v>
      </c>
      <c r="F28" s="17">
        <v>473229630</v>
      </c>
      <c r="G28" s="23">
        <v>473229630</v>
      </c>
      <c r="H28" s="19">
        <v>462498804</v>
      </c>
      <c r="I28" s="22">
        <v>563153044</v>
      </c>
      <c r="J28" s="17">
        <v>330080002</v>
      </c>
      <c r="K28" s="23">
        <v>173876522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100000000</v>
      </c>
      <c r="K30" s="23">
        <v>113000000</v>
      </c>
    </row>
    <row r="31" spans="1:11" x14ac:dyDescent="0.25">
      <c r="A31" s="20" t="s">
        <v>38</v>
      </c>
      <c r="B31" s="17">
        <v>44278118</v>
      </c>
      <c r="C31" s="17">
        <v>75206204</v>
      </c>
      <c r="D31" s="21">
        <v>86436922</v>
      </c>
      <c r="E31" s="22">
        <v>101786344</v>
      </c>
      <c r="F31" s="17">
        <v>110356385</v>
      </c>
      <c r="G31" s="23">
        <v>110356385</v>
      </c>
      <c r="H31" s="19">
        <v>112476382</v>
      </c>
      <c r="I31" s="22">
        <v>151012904</v>
      </c>
      <c r="J31" s="17">
        <v>123354849</v>
      </c>
      <c r="K31" s="23">
        <v>69600000</v>
      </c>
    </row>
    <row r="32" spans="1:11" x14ac:dyDescent="0.25">
      <c r="A32" s="30" t="s">
        <v>39</v>
      </c>
      <c r="B32" s="66">
        <f>SUM(B28:B31)</f>
        <v>157051459</v>
      </c>
      <c r="C32" s="66">
        <f t="shared" ref="C32:K32" si="5">SUM(C28:C31)</f>
        <v>190904481</v>
      </c>
      <c r="D32" s="67">
        <f t="shared" si="5"/>
        <v>487715847</v>
      </c>
      <c r="E32" s="68">
        <f t="shared" si="5"/>
        <v>766225474</v>
      </c>
      <c r="F32" s="66">
        <f t="shared" si="5"/>
        <v>583586015</v>
      </c>
      <c r="G32" s="69">
        <f t="shared" si="5"/>
        <v>583586015</v>
      </c>
      <c r="H32" s="70">
        <f t="shared" si="5"/>
        <v>574975186</v>
      </c>
      <c r="I32" s="68">
        <f t="shared" si="5"/>
        <v>714165948</v>
      </c>
      <c r="J32" s="66">
        <f t="shared" si="5"/>
        <v>553434851</v>
      </c>
      <c r="K32" s="69">
        <f t="shared" si="5"/>
        <v>356476522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710668907</v>
      </c>
      <c r="C35" s="17">
        <v>909825152</v>
      </c>
      <c r="D35" s="21">
        <v>1250373385</v>
      </c>
      <c r="E35" s="22">
        <v>1334782791</v>
      </c>
      <c r="F35" s="17">
        <v>1308111036</v>
      </c>
      <c r="G35" s="23">
        <v>1308111036</v>
      </c>
      <c r="H35" s="19">
        <v>1919057727</v>
      </c>
      <c r="I35" s="22">
        <v>1411365556</v>
      </c>
      <c r="J35" s="17">
        <v>1487887954</v>
      </c>
      <c r="K35" s="23">
        <v>1606581728</v>
      </c>
    </row>
    <row r="36" spans="1:11" x14ac:dyDescent="0.25">
      <c r="A36" s="20" t="s">
        <v>42</v>
      </c>
      <c r="B36" s="17">
        <v>6674348721</v>
      </c>
      <c r="C36" s="17">
        <v>6647608643</v>
      </c>
      <c r="D36" s="21">
        <v>6881951244</v>
      </c>
      <c r="E36" s="22">
        <v>7399267224</v>
      </c>
      <c r="F36" s="17">
        <v>6956457868</v>
      </c>
      <c r="G36" s="23">
        <v>6956457868</v>
      </c>
      <c r="H36" s="19">
        <v>7246764251</v>
      </c>
      <c r="I36" s="22">
        <v>7372966515</v>
      </c>
      <c r="J36" s="17">
        <v>7639592019</v>
      </c>
      <c r="K36" s="23">
        <v>7555922815</v>
      </c>
    </row>
    <row r="37" spans="1:11" x14ac:dyDescent="0.25">
      <c r="A37" s="20" t="s">
        <v>43</v>
      </c>
      <c r="B37" s="17">
        <v>586309508</v>
      </c>
      <c r="C37" s="17">
        <v>451038437</v>
      </c>
      <c r="D37" s="21">
        <v>572495811</v>
      </c>
      <c r="E37" s="22">
        <v>607919435</v>
      </c>
      <c r="F37" s="17">
        <v>548346916</v>
      </c>
      <c r="G37" s="23">
        <v>548346916</v>
      </c>
      <c r="H37" s="19">
        <v>895113970</v>
      </c>
      <c r="I37" s="22">
        <v>579734745</v>
      </c>
      <c r="J37" s="17">
        <v>628646224</v>
      </c>
      <c r="K37" s="23">
        <v>672546238</v>
      </c>
    </row>
    <row r="38" spans="1:11" x14ac:dyDescent="0.25">
      <c r="A38" s="20" t="s">
        <v>44</v>
      </c>
      <c r="B38" s="17">
        <v>1884240621</v>
      </c>
      <c r="C38" s="17">
        <v>2044555418</v>
      </c>
      <c r="D38" s="21">
        <v>1892443753</v>
      </c>
      <c r="E38" s="22">
        <v>1828641520</v>
      </c>
      <c r="F38" s="17">
        <v>1875410166</v>
      </c>
      <c r="G38" s="23">
        <v>1875410166</v>
      </c>
      <c r="H38" s="19">
        <v>1904910573</v>
      </c>
      <c r="I38" s="22">
        <v>1740480476</v>
      </c>
      <c r="J38" s="17">
        <v>1765129731</v>
      </c>
      <c r="K38" s="23">
        <v>1801863383</v>
      </c>
    </row>
    <row r="39" spans="1:11" x14ac:dyDescent="0.25">
      <c r="A39" s="20" t="s">
        <v>45</v>
      </c>
      <c r="B39" s="17">
        <v>4914467485</v>
      </c>
      <c r="C39" s="17">
        <v>5061803958</v>
      </c>
      <c r="D39" s="21">
        <v>5667385065</v>
      </c>
      <c r="E39" s="22">
        <v>6297489060</v>
      </c>
      <c r="F39" s="17">
        <v>5840811822</v>
      </c>
      <c r="G39" s="23">
        <v>5840811822</v>
      </c>
      <c r="H39" s="19">
        <v>6365797417</v>
      </c>
      <c r="I39" s="22">
        <v>6464116850</v>
      </c>
      <c r="J39" s="17">
        <v>6733704018</v>
      </c>
      <c r="K39" s="23">
        <v>6688094922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1456876267</v>
      </c>
      <c r="C42" s="17">
        <v>4277145966</v>
      </c>
      <c r="D42" s="21">
        <v>1229544462</v>
      </c>
      <c r="E42" s="22">
        <v>890955380</v>
      </c>
      <c r="F42" s="17">
        <v>734519277</v>
      </c>
      <c r="G42" s="23">
        <v>734519277</v>
      </c>
      <c r="H42" s="19">
        <v>3111905224</v>
      </c>
      <c r="I42" s="22">
        <v>862996847</v>
      </c>
      <c r="J42" s="17">
        <v>622099906</v>
      </c>
      <c r="K42" s="23">
        <v>471130929</v>
      </c>
    </row>
    <row r="43" spans="1:11" x14ac:dyDescent="0.25">
      <c r="A43" s="20" t="s">
        <v>48</v>
      </c>
      <c r="B43" s="17">
        <v>-157041810</v>
      </c>
      <c r="C43" s="17">
        <v>-190825322</v>
      </c>
      <c r="D43" s="21">
        <v>-483317506</v>
      </c>
      <c r="E43" s="22">
        <v>-763225474</v>
      </c>
      <c r="F43" s="17">
        <v>-580586015</v>
      </c>
      <c r="G43" s="23">
        <v>-580586015</v>
      </c>
      <c r="H43" s="19">
        <v>-567491287</v>
      </c>
      <c r="I43" s="22">
        <v>-711163338</v>
      </c>
      <c r="J43" s="17">
        <v>-550432124</v>
      </c>
      <c r="K43" s="23">
        <v>-353473672</v>
      </c>
    </row>
    <row r="44" spans="1:11" x14ac:dyDescent="0.25">
      <c r="A44" s="20" t="s">
        <v>49</v>
      </c>
      <c r="B44" s="17">
        <v>-1386670</v>
      </c>
      <c r="C44" s="17">
        <v>-26762</v>
      </c>
      <c r="D44" s="21">
        <v>-1029378</v>
      </c>
      <c r="E44" s="22">
        <v>-90824744</v>
      </c>
      <c r="F44" s="17">
        <v>-90824744</v>
      </c>
      <c r="G44" s="23">
        <v>-90824744</v>
      </c>
      <c r="H44" s="19">
        <v>2399582</v>
      </c>
      <c r="I44" s="22">
        <v>-102171671</v>
      </c>
      <c r="J44" s="17">
        <v>-13895402</v>
      </c>
      <c r="K44" s="23">
        <v>-16790276</v>
      </c>
    </row>
    <row r="45" spans="1:11" x14ac:dyDescent="0.25">
      <c r="A45" s="30" t="s">
        <v>50</v>
      </c>
      <c r="B45" s="66">
        <v>1437589093</v>
      </c>
      <c r="C45" s="66">
        <v>4316177499</v>
      </c>
      <c r="D45" s="67">
        <v>1190468009</v>
      </c>
      <c r="E45" s="68">
        <v>728543481</v>
      </c>
      <c r="F45" s="66">
        <v>742890811</v>
      </c>
      <c r="G45" s="69">
        <v>742890811</v>
      </c>
      <c r="H45" s="70">
        <v>3244319339</v>
      </c>
      <c r="I45" s="68">
        <v>799661838</v>
      </c>
      <c r="J45" s="66">
        <v>857434218</v>
      </c>
      <c r="K45" s="69">
        <v>958301199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229883612</v>
      </c>
      <c r="C48" s="17">
        <v>445270434</v>
      </c>
      <c r="D48" s="21">
        <v>697505824</v>
      </c>
      <c r="E48" s="22">
        <v>728543481</v>
      </c>
      <c r="F48" s="17">
        <v>742890811</v>
      </c>
      <c r="G48" s="23">
        <v>742890811</v>
      </c>
      <c r="H48" s="19">
        <v>1028932868</v>
      </c>
      <c r="I48" s="22">
        <v>799661838</v>
      </c>
      <c r="J48" s="17">
        <v>857434218</v>
      </c>
      <c r="K48" s="23">
        <v>958301199</v>
      </c>
    </row>
    <row r="49" spans="1:11" x14ac:dyDescent="0.25">
      <c r="A49" s="20" t="s">
        <v>53</v>
      </c>
      <c r="B49" s="17">
        <f>+B75</f>
        <v>-22504898.131735325</v>
      </c>
      <c r="C49" s="17">
        <f t="shared" ref="C49:K49" si="6">+C75</f>
        <v>-539016786.11459363</v>
      </c>
      <c r="D49" s="21">
        <f t="shared" si="6"/>
        <v>-1137505.5967041254</v>
      </c>
      <c r="E49" s="22">
        <f t="shared" si="6"/>
        <v>43439180.01734364</v>
      </c>
      <c r="F49" s="17">
        <f t="shared" si="6"/>
        <v>36903743.833184123</v>
      </c>
      <c r="G49" s="23">
        <f t="shared" si="6"/>
        <v>36903743.833184123</v>
      </c>
      <c r="H49" s="19">
        <f t="shared" si="6"/>
        <v>-14455609.992729664</v>
      </c>
      <c r="I49" s="22">
        <f t="shared" si="6"/>
        <v>47568824.128110886</v>
      </c>
      <c r="J49" s="17">
        <f t="shared" si="6"/>
        <v>8166589.6446264982</v>
      </c>
      <c r="K49" s="23">
        <f t="shared" si="6"/>
        <v>-21081913.787294984</v>
      </c>
    </row>
    <row r="50" spans="1:11" x14ac:dyDescent="0.25">
      <c r="A50" s="30" t="s">
        <v>54</v>
      </c>
      <c r="B50" s="66">
        <f>+B48-B49</f>
        <v>252388510.13173532</v>
      </c>
      <c r="C50" s="66">
        <f t="shared" ref="C50:K50" si="7">+C48-C49</f>
        <v>984287220.11459363</v>
      </c>
      <c r="D50" s="67">
        <f t="shared" si="7"/>
        <v>698643329.59670413</v>
      </c>
      <c r="E50" s="68">
        <f t="shared" si="7"/>
        <v>685104300.98265636</v>
      </c>
      <c r="F50" s="66">
        <f t="shared" si="7"/>
        <v>705987067.16681588</v>
      </c>
      <c r="G50" s="69">
        <f t="shared" si="7"/>
        <v>705987067.16681588</v>
      </c>
      <c r="H50" s="70">
        <f t="shared" si="7"/>
        <v>1043388477.9927297</v>
      </c>
      <c r="I50" s="68">
        <f t="shared" si="7"/>
        <v>752093013.87188911</v>
      </c>
      <c r="J50" s="66">
        <f t="shared" si="7"/>
        <v>849267628.3553735</v>
      </c>
      <c r="K50" s="69">
        <f t="shared" si="7"/>
        <v>979383112.78729498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6506789351</v>
      </c>
      <c r="C53" s="17">
        <v>6500992159</v>
      </c>
      <c r="D53" s="21">
        <v>6702997180</v>
      </c>
      <c r="E53" s="22">
        <v>7399267224</v>
      </c>
      <c r="F53" s="17">
        <v>6956457868</v>
      </c>
      <c r="G53" s="23">
        <v>6956457868</v>
      </c>
      <c r="H53" s="19">
        <v>6848216046</v>
      </c>
      <c r="I53" s="22">
        <v>7372966515</v>
      </c>
      <c r="J53" s="17">
        <v>7639592019</v>
      </c>
      <c r="K53" s="23">
        <v>7555922815</v>
      </c>
    </row>
    <row r="54" spans="1:11" x14ac:dyDescent="0.25">
      <c r="A54" s="20" t="s">
        <v>57</v>
      </c>
      <c r="B54" s="17">
        <v>241745868</v>
      </c>
      <c r="C54" s="17">
        <v>246464166</v>
      </c>
      <c r="D54" s="21">
        <v>249015369</v>
      </c>
      <c r="E54" s="22">
        <v>273690486</v>
      </c>
      <c r="F54" s="17">
        <v>273690486</v>
      </c>
      <c r="G54" s="23">
        <v>273690486</v>
      </c>
      <c r="H54" s="19">
        <v>246555305</v>
      </c>
      <c r="I54" s="22">
        <v>283543344</v>
      </c>
      <c r="J54" s="17">
        <v>303391372</v>
      </c>
      <c r="K54" s="23">
        <v>326145726</v>
      </c>
    </row>
    <row r="55" spans="1:11" x14ac:dyDescent="0.25">
      <c r="A55" s="20" t="s">
        <v>58</v>
      </c>
      <c r="B55" s="17">
        <v>77591282</v>
      </c>
      <c r="C55" s="17">
        <v>98143970</v>
      </c>
      <c r="D55" s="21">
        <v>265967484</v>
      </c>
      <c r="E55" s="22">
        <v>625298483</v>
      </c>
      <c r="F55" s="17">
        <v>444370863</v>
      </c>
      <c r="G55" s="23">
        <v>444370863</v>
      </c>
      <c r="H55" s="19">
        <v>444657948</v>
      </c>
      <c r="I55" s="22">
        <v>562635175</v>
      </c>
      <c r="J55" s="17">
        <v>419954502</v>
      </c>
      <c r="K55" s="23">
        <v>206190572</v>
      </c>
    </row>
    <row r="56" spans="1:11" x14ac:dyDescent="0.25">
      <c r="A56" s="20" t="s">
        <v>59</v>
      </c>
      <c r="B56" s="17">
        <v>269522964</v>
      </c>
      <c r="C56" s="17">
        <v>278594949</v>
      </c>
      <c r="D56" s="21">
        <v>315926416</v>
      </c>
      <c r="E56" s="22">
        <v>357644584</v>
      </c>
      <c r="F56" s="17">
        <v>378397845</v>
      </c>
      <c r="G56" s="23">
        <v>378397845</v>
      </c>
      <c r="H56" s="19">
        <v>341556024</v>
      </c>
      <c r="I56" s="22">
        <v>409607075</v>
      </c>
      <c r="J56" s="17">
        <v>436096415</v>
      </c>
      <c r="K56" s="23">
        <v>462714827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156607249</v>
      </c>
      <c r="C59" s="17">
        <v>145394451</v>
      </c>
      <c r="D59" s="21">
        <v>163154105</v>
      </c>
      <c r="E59" s="22">
        <v>172796878</v>
      </c>
      <c r="F59" s="17">
        <v>173557276</v>
      </c>
      <c r="G59" s="23">
        <v>173557276</v>
      </c>
      <c r="H59" s="19">
        <v>169143499</v>
      </c>
      <c r="I59" s="22">
        <v>182576560</v>
      </c>
      <c r="J59" s="17">
        <v>190731829</v>
      </c>
      <c r="K59" s="23">
        <v>199314759</v>
      </c>
    </row>
    <row r="60" spans="1:11" x14ac:dyDescent="0.25">
      <c r="A60" s="20" t="s">
        <v>62</v>
      </c>
      <c r="B60" s="17">
        <v>158832192</v>
      </c>
      <c r="C60" s="17">
        <v>144540302</v>
      </c>
      <c r="D60" s="21">
        <v>160874165</v>
      </c>
      <c r="E60" s="22">
        <v>181599436</v>
      </c>
      <c r="F60" s="17">
        <v>181008572</v>
      </c>
      <c r="G60" s="23">
        <v>181008572</v>
      </c>
      <c r="H60" s="19">
        <v>180032305</v>
      </c>
      <c r="I60" s="22">
        <v>196211363</v>
      </c>
      <c r="J60" s="17">
        <v>205474513</v>
      </c>
      <c r="K60" s="23">
        <v>214178289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297</v>
      </c>
      <c r="C62" s="86">
        <v>134</v>
      </c>
      <c r="D62" s="87">
        <v>134</v>
      </c>
      <c r="E62" s="85">
        <v>297</v>
      </c>
      <c r="F62" s="86">
        <v>297</v>
      </c>
      <c r="G62" s="87">
        <v>297</v>
      </c>
      <c r="H62" s="88">
        <v>297</v>
      </c>
      <c r="I62" s="85">
        <v>297</v>
      </c>
      <c r="J62" s="86">
        <v>297</v>
      </c>
      <c r="K62" s="87">
        <v>297</v>
      </c>
    </row>
    <row r="63" spans="1:11" x14ac:dyDescent="0.25">
      <c r="A63" s="84" t="s">
        <v>65</v>
      </c>
      <c r="B63" s="85">
        <v>1183</v>
      </c>
      <c r="C63" s="86">
        <v>3544</v>
      </c>
      <c r="D63" s="87">
        <v>3544</v>
      </c>
      <c r="E63" s="85">
        <v>3361</v>
      </c>
      <c r="F63" s="86">
        <v>3361</v>
      </c>
      <c r="G63" s="87">
        <v>3361</v>
      </c>
      <c r="H63" s="88">
        <v>3361</v>
      </c>
      <c r="I63" s="85">
        <v>3401</v>
      </c>
      <c r="J63" s="86">
        <v>3455</v>
      </c>
      <c r="K63" s="87">
        <v>3507</v>
      </c>
    </row>
    <row r="64" spans="1:11" x14ac:dyDescent="0.25">
      <c r="A64" s="84" t="s">
        <v>66</v>
      </c>
      <c r="B64" s="85">
        <v>3642</v>
      </c>
      <c r="C64" s="86">
        <v>4663</v>
      </c>
      <c r="D64" s="87">
        <v>4663</v>
      </c>
      <c r="E64" s="85">
        <v>4615</v>
      </c>
      <c r="F64" s="86">
        <v>4615</v>
      </c>
      <c r="G64" s="87">
        <v>4615</v>
      </c>
      <c r="H64" s="88">
        <v>4615</v>
      </c>
      <c r="I64" s="85">
        <v>4684</v>
      </c>
      <c r="J64" s="86">
        <v>4778</v>
      </c>
      <c r="K64" s="87">
        <v>4850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1.6184035079213548</v>
      </c>
      <c r="C70" s="5">
        <f t="shared" ref="C70:K70" si="8">IF(ISERROR(C71/C72),0,(C71/C72))</f>
        <v>2.7059210010195835</v>
      </c>
      <c r="D70" s="5">
        <f t="shared" si="8"/>
        <v>1.3012896555571023</v>
      </c>
      <c r="E70" s="5">
        <f t="shared" si="8"/>
        <v>0.93279460260920533</v>
      </c>
      <c r="F70" s="5">
        <f t="shared" si="8"/>
        <v>0.94139372016073453</v>
      </c>
      <c r="G70" s="5">
        <f t="shared" si="8"/>
        <v>0.94139372016073453</v>
      </c>
      <c r="H70" s="5">
        <f t="shared" si="8"/>
        <v>1.3314663723005022</v>
      </c>
      <c r="I70" s="5">
        <f t="shared" si="8"/>
        <v>0.94358552368406412</v>
      </c>
      <c r="J70" s="5">
        <f t="shared" si="8"/>
        <v>0.94446456945630042</v>
      </c>
      <c r="K70" s="5">
        <f t="shared" si="8"/>
        <v>0.94582529213639677</v>
      </c>
    </row>
    <row r="71" spans="1:11" ht="13" hidden="1" x14ac:dyDescent="0.3">
      <c r="A71" s="1" t="s">
        <v>111</v>
      </c>
      <c r="B71" s="2">
        <f>+B83</f>
        <v>3886883388</v>
      </c>
      <c r="C71" s="2">
        <f t="shared" ref="C71:K71" si="9">+C83</f>
        <v>6724081598</v>
      </c>
      <c r="D71" s="2">
        <f t="shared" si="9"/>
        <v>3572584568</v>
      </c>
      <c r="E71" s="2">
        <f t="shared" si="9"/>
        <v>2779180037</v>
      </c>
      <c r="F71" s="2">
        <f t="shared" si="9"/>
        <v>2876791696</v>
      </c>
      <c r="G71" s="2">
        <f t="shared" si="9"/>
        <v>2876791696</v>
      </c>
      <c r="H71" s="2">
        <f t="shared" si="9"/>
        <v>4152253492</v>
      </c>
      <c r="I71" s="2">
        <f t="shared" si="9"/>
        <v>3124804502</v>
      </c>
      <c r="J71" s="2">
        <f t="shared" si="9"/>
        <v>3273925513</v>
      </c>
      <c r="K71" s="2">
        <f t="shared" si="9"/>
        <v>3465961158</v>
      </c>
    </row>
    <row r="72" spans="1:11" ht="13" hidden="1" x14ac:dyDescent="0.3">
      <c r="A72" s="1" t="s">
        <v>112</v>
      </c>
      <c r="B72" s="2">
        <f>+B77</f>
        <v>2401677560</v>
      </c>
      <c r="C72" s="2">
        <f t="shared" ref="C72:K72" si="10">+C77</f>
        <v>2484951185</v>
      </c>
      <c r="D72" s="2">
        <f t="shared" si="10"/>
        <v>2745418403</v>
      </c>
      <c r="E72" s="2">
        <f t="shared" si="10"/>
        <v>2979412648</v>
      </c>
      <c r="F72" s="2">
        <f t="shared" si="10"/>
        <v>3055885794</v>
      </c>
      <c r="G72" s="2">
        <f t="shared" si="10"/>
        <v>3055885794</v>
      </c>
      <c r="H72" s="2">
        <f t="shared" si="10"/>
        <v>3118556787</v>
      </c>
      <c r="I72" s="2">
        <f t="shared" si="10"/>
        <v>3311628277</v>
      </c>
      <c r="J72" s="2">
        <f t="shared" si="10"/>
        <v>3466435501</v>
      </c>
      <c r="K72" s="2">
        <f t="shared" si="10"/>
        <v>3664483480</v>
      </c>
    </row>
    <row r="73" spans="1:11" ht="13" hidden="1" x14ac:dyDescent="0.3">
      <c r="A73" s="1" t="s">
        <v>113</v>
      </c>
      <c r="B73" s="2">
        <f>+B74</f>
        <v>-17682977.833333336</v>
      </c>
      <c r="C73" s="2">
        <f t="shared" ref="C73:K73" si="11">+(C78+C80+C81+C82)-(B78+B80+B81+B82)</f>
        <v>-25939736</v>
      </c>
      <c r="D73" s="2">
        <f t="shared" si="11"/>
        <v>64742141</v>
      </c>
      <c r="E73" s="2">
        <f t="shared" si="11"/>
        <v>105883469</v>
      </c>
      <c r="F73" s="2">
        <f>+(F78+F80+F81+F82)-(D78+D80+D81+D82)</f>
        <v>56515556</v>
      </c>
      <c r="G73" s="2">
        <f>+(G78+G80+G81+G82)-(D78+D80+D81+D82)</f>
        <v>56515556</v>
      </c>
      <c r="H73" s="2">
        <f>+(H78+H80+H81+H82)-(D78+D80+D81+D82)</f>
        <v>-13443389</v>
      </c>
      <c r="I73" s="2">
        <f>+(I78+I80+I81+I82)-(E78+E80+E81+E82)</f>
        <v>-31590915</v>
      </c>
      <c r="J73" s="2">
        <f t="shared" si="11"/>
        <v>17758457</v>
      </c>
      <c r="K73" s="2">
        <f t="shared" si="11"/>
        <v>16372594</v>
      </c>
    </row>
    <row r="74" spans="1:11" ht="13" hidden="1" x14ac:dyDescent="0.3">
      <c r="A74" s="1" t="s">
        <v>114</v>
      </c>
      <c r="B74" s="2">
        <f>+TREND(C74:E74)</f>
        <v>-17682977.833333336</v>
      </c>
      <c r="C74" s="2">
        <f>+C73</f>
        <v>-25939736</v>
      </c>
      <c r="D74" s="2">
        <f t="shared" ref="D74:K74" si="12">+D73</f>
        <v>64742141</v>
      </c>
      <c r="E74" s="2">
        <f t="shared" si="12"/>
        <v>105883469</v>
      </c>
      <c r="F74" s="2">
        <f t="shared" si="12"/>
        <v>56515556</v>
      </c>
      <c r="G74" s="2">
        <f t="shared" si="12"/>
        <v>56515556</v>
      </c>
      <c r="H74" s="2">
        <f t="shared" si="12"/>
        <v>-13443389</v>
      </c>
      <c r="I74" s="2">
        <f t="shared" si="12"/>
        <v>-31590915</v>
      </c>
      <c r="J74" s="2">
        <f t="shared" si="12"/>
        <v>17758457</v>
      </c>
      <c r="K74" s="2">
        <f t="shared" si="12"/>
        <v>16372594</v>
      </c>
    </row>
    <row r="75" spans="1:11" ht="13" hidden="1" x14ac:dyDescent="0.3">
      <c r="A75" s="1" t="s">
        <v>115</v>
      </c>
      <c r="B75" s="2">
        <f>+B84-(((B80+B81+B82+B78)*B70)-B79)</f>
        <v>-22504898.131735325</v>
      </c>
      <c r="C75" s="2">
        <f t="shared" ref="C75:K75" si="13">+C84-(((C80+C81+C82+C78)*C70)-C79)</f>
        <v>-539016786.11459363</v>
      </c>
      <c r="D75" s="2">
        <f t="shared" si="13"/>
        <v>-1137505.5967041254</v>
      </c>
      <c r="E75" s="2">
        <f t="shared" si="13"/>
        <v>43439180.01734364</v>
      </c>
      <c r="F75" s="2">
        <f t="shared" si="13"/>
        <v>36903743.833184123</v>
      </c>
      <c r="G75" s="2">
        <f t="shared" si="13"/>
        <v>36903743.833184123</v>
      </c>
      <c r="H75" s="2">
        <f t="shared" si="13"/>
        <v>-14455609.992729664</v>
      </c>
      <c r="I75" s="2">
        <f t="shared" si="13"/>
        <v>47568824.128110886</v>
      </c>
      <c r="J75" s="2">
        <f t="shared" si="13"/>
        <v>8166589.6446264982</v>
      </c>
      <c r="K75" s="2">
        <f t="shared" si="13"/>
        <v>-21081913.787294984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2401677560</v>
      </c>
      <c r="C77" s="3">
        <v>2484951185</v>
      </c>
      <c r="D77" s="3">
        <v>2745418403</v>
      </c>
      <c r="E77" s="3">
        <v>2979412648</v>
      </c>
      <c r="F77" s="3">
        <v>3055885794</v>
      </c>
      <c r="G77" s="3">
        <v>3055885794</v>
      </c>
      <c r="H77" s="3">
        <v>3118556787</v>
      </c>
      <c r="I77" s="3">
        <v>3311628277</v>
      </c>
      <c r="J77" s="3">
        <v>3466435501</v>
      </c>
      <c r="K77" s="3">
        <v>3664483480</v>
      </c>
    </row>
    <row r="78" spans="1:11" ht="13" hidden="1" x14ac:dyDescent="0.3">
      <c r="A78" s="1" t="s">
        <v>69</v>
      </c>
      <c r="B78" s="3">
        <v>297915</v>
      </c>
      <c r="C78" s="3">
        <v>194056</v>
      </c>
      <c r="D78" s="3">
        <v>11659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246474295</v>
      </c>
      <c r="C79" s="3">
        <v>269354517</v>
      </c>
      <c r="D79" s="3">
        <v>318078114</v>
      </c>
      <c r="E79" s="3">
        <v>335130458</v>
      </c>
      <c r="F79" s="3">
        <v>311640895</v>
      </c>
      <c r="G79" s="3">
        <v>311640895</v>
      </c>
      <c r="H79" s="3">
        <v>375429308</v>
      </c>
      <c r="I79" s="3">
        <v>331943253</v>
      </c>
      <c r="J79" s="3">
        <v>357859848</v>
      </c>
      <c r="K79" s="3">
        <v>385331439</v>
      </c>
    </row>
    <row r="80" spans="1:11" ht="13" hidden="1" x14ac:dyDescent="0.3">
      <c r="A80" s="1" t="s">
        <v>71</v>
      </c>
      <c r="B80" s="3">
        <v>340971141</v>
      </c>
      <c r="C80" s="3">
        <v>302673392</v>
      </c>
      <c r="D80" s="3">
        <v>361872574</v>
      </c>
      <c r="E80" s="3">
        <v>457242762</v>
      </c>
      <c r="F80" s="3">
        <v>383754792</v>
      </c>
      <c r="G80" s="3">
        <v>383754792</v>
      </c>
      <c r="H80" s="3">
        <v>355481306</v>
      </c>
      <c r="I80" s="3">
        <v>392850511</v>
      </c>
      <c r="J80" s="3">
        <v>406525788</v>
      </c>
      <c r="K80" s="3">
        <v>418721562</v>
      </c>
    </row>
    <row r="81" spans="1:11" ht="13" hidden="1" x14ac:dyDescent="0.3">
      <c r="A81" s="1" t="s">
        <v>72</v>
      </c>
      <c r="B81" s="3">
        <v>63226824</v>
      </c>
      <c r="C81" s="3">
        <v>75688696</v>
      </c>
      <c r="D81" s="3">
        <v>81414052</v>
      </c>
      <c r="E81" s="3">
        <v>91938992</v>
      </c>
      <c r="F81" s="3">
        <v>116059049</v>
      </c>
      <c r="G81" s="3">
        <v>116059049</v>
      </c>
      <c r="H81" s="3">
        <v>74373590</v>
      </c>
      <c r="I81" s="3">
        <v>124740328</v>
      </c>
      <c r="J81" s="3">
        <v>128823508</v>
      </c>
      <c r="K81" s="3">
        <v>133000328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3886883388</v>
      </c>
      <c r="C83" s="3">
        <v>6724081598</v>
      </c>
      <c r="D83" s="3">
        <v>3572584568</v>
      </c>
      <c r="E83" s="3">
        <v>2779180037</v>
      </c>
      <c r="F83" s="3">
        <v>2876791696</v>
      </c>
      <c r="G83" s="3">
        <v>2876791696</v>
      </c>
      <c r="H83" s="3">
        <v>4152253492</v>
      </c>
      <c r="I83" s="3">
        <v>3124804502</v>
      </c>
      <c r="J83" s="3">
        <v>3273925513</v>
      </c>
      <c r="K83" s="3">
        <v>3465961158</v>
      </c>
    </row>
    <row r="84" spans="1:11" ht="13" hidden="1" x14ac:dyDescent="0.3">
      <c r="A84" s="1" t="s">
        <v>75</v>
      </c>
      <c r="B84" s="3">
        <v>385658358</v>
      </c>
      <c r="C84" s="3">
        <v>215971717</v>
      </c>
      <c r="D84" s="3">
        <v>257643853</v>
      </c>
      <c r="E84" s="3">
        <v>220582498</v>
      </c>
      <c r="F84" s="3">
        <v>195784460</v>
      </c>
      <c r="G84" s="3">
        <v>195784460</v>
      </c>
      <c r="H84" s="3">
        <v>182452421</v>
      </c>
      <c r="I84" s="3">
        <v>204016794</v>
      </c>
      <c r="J84" s="3">
        <v>155925184</v>
      </c>
      <c r="K84" s="3">
        <v>115419165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421969302</v>
      </c>
      <c r="C5" s="17">
        <v>452019022</v>
      </c>
      <c r="D5" s="21">
        <v>484454441</v>
      </c>
      <c r="E5" s="22">
        <v>509116169</v>
      </c>
      <c r="F5" s="17">
        <v>509116169</v>
      </c>
      <c r="G5" s="23">
        <v>509116169</v>
      </c>
      <c r="H5" s="19">
        <v>530580845</v>
      </c>
      <c r="I5" s="22">
        <v>571650678</v>
      </c>
      <c r="J5" s="17">
        <v>606135674</v>
      </c>
      <c r="K5" s="23">
        <v>642710473</v>
      </c>
    </row>
    <row r="6" spans="1:11" x14ac:dyDescent="0.25">
      <c r="A6" s="20" t="s">
        <v>18</v>
      </c>
      <c r="B6" s="17">
        <v>1090198449</v>
      </c>
      <c r="C6" s="17">
        <v>1138698246</v>
      </c>
      <c r="D6" s="21">
        <v>1289134615</v>
      </c>
      <c r="E6" s="22">
        <v>1450080694</v>
      </c>
      <c r="F6" s="17">
        <v>1495080694</v>
      </c>
      <c r="G6" s="23">
        <v>1495080694</v>
      </c>
      <c r="H6" s="19">
        <v>1465254195</v>
      </c>
      <c r="I6" s="22">
        <v>1662304037</v>
      </c>
      <c r="J6" s="17">
        <v>1844525950</v>
      </c>
      <c r="K6" s="23">
        <v>2048097727</v>
      </c>
    </row>
    <row r="7" spans="1:11" x14ac:dyDescent="0.25">
      <c r="A7" s="20" t="s">
        <v>19</v>
      </c>
      <c r="B7" s="17">
        <v>18770341</v>
      </c>
      <c r="C7" s="17">
        <v>42250158</v>
      </c>
      <c r="D7" s="21">
        <v>57311807</v>
      </c>
      <c r="E7" s="22">
        <v>44232144</v>
      </c>
      <c r="F7" s="17">
        <v>54232144</v>
      </c>
      <c r="G7" s="23">
        <v>54232144</v>
      </c>
      <c r="H7" s="19">
        <v>61433850</v>
      </c>
      <c r="I7" s="22">
        <v>63979577</v>
      </c>
      <c r="J7" s="17">
        <v>66147026</v>
      </c>
      <c r="K7" s="23">
        <v>68414099</v>
      </c>
    </row>
    <row r="8" spans="1:11" x14ac:dyDescent="0.25">
      <c r="A8" s="20" t="s">
        <v>20</v>
      </c>
      <c r="B8" s="17">
        <v>196208355</v>
      </c>
      <c r="C8" s="17">
        <v>211295154</v>
      </c>
      <c r="D8" s="21">
        <v>219260439</v>
      </c>
      <c r="E8" s="22">
        <v>245637999</v>
      </c>
      <c r="F8" s="17">
        <v>244432599</v>
      </c>
      <c r="G8" s="23">
        <v>244432599</v>
      </c>
      <c r="H8" s="19">
        <v>234413694</v>
      </c>
      <c r="I8" s="22">
        <v>260585383</v>
      </c>
      <c r="J8" s="17">
        <v>303919150</v>
      </c>
      <c r="K8" s="23">
        <v>317944500</v>
      </c>
    </row>
    <row r="9" spans="1:11" x14ac:dyDescent="0.25">
      <c r="A9" s="20" t="s">
        <v>21</v>
      </c>
      <c r="B9" s="17">
        <v>222666238</v>
      </c>
      <c r="C9" s="17">
        <v>258297307</v>
      </c>
      <c r="D9" s="21">
        <v>301283416</v>
      </c>
      <c r="E9" s="22">
        <v>283086390</v>
      </c>
      <c r="F9" s="17">
        <v>283086390</v>
      </c>
      <c r="G9" s="23">
        <v>283086390</v>
      </c>
      <c r="H9" s="19">
        <v>333429485</v>
      </c>
      <c r="I9" s="22">
        <v>310801523</v>
      </c>
      <c r="J9" s="17">
        <v>324443244</v>
      </c>
      <c r="K9" s="23">
        <v>333649867</v>
      </c>
    </row>
    <row r="10" spans="1:11" x14ac:dyDescent="0.25">
      <c r="A10" s="24" t="s">
        <v>106</v>
      </c>
      <c r="B10" s="25">
        <f>SUM(B5:B9)</f>
        <v>1949812685</v>
      </c>
      <c r="C10" s="26">
        <f t="shared" ref="C10:K10" si="0">SUM(C5:C9)</f>
        <v>2102559887</v>
      </c>
      <c r="D10" s="27">
        <f t="shared" si="0"/>
        <v>2351444718</v>
      </c>
      <c r="E10" s="25">
        <f t="shared" si="0"/>
        <v>2532153396</v>
      </c>
      <c r="F10" s="26">
        <f t="shared" si="0"/>
        <v>2585947996</v>
      </c>
      <c r="G10" s="28">
        <f t="shared" si="0"/>
        <v>2585947996</v>
      </c>
      <c r="H10" s="29">
        <f t="shared" si="0"/>
        <v>2625112069</v>
      </c>
      <c r="I10" s="25">
        <f t="shared" si="0"/>
        <v>2869321198</v>
      </c>
      <c r="J10" s="26">
        <f t="shared" si="0"/>
        <v>3145171044</v>
      </c>
      <c r="K10" s="28">
        <f t="shared" si="0"/>
        <v>3410816666</v>
      </c>
    </row>
    <row r="11" spans="1:11" x14ac:dyDescent="0.25">
      <c r="A11" s="20" t="s">
        <v>22</v>
      </c>
      <c r="B11" s="17">
        <v>549554623</v>
      </c>
      <c r="C11" s="17">
        <v>542779491</v>
      </c>
      <c r="D11" s="21">
        <v>632279257</v>
      </c>
      <c r="E11" s="22">
        <v>656454675</v>
      </c>
      <c r="F11" s="17">
        <v>655857193</v>
      </c>
      <c r="G11" s="23">
        <v>655857193</v>
      </c>
      <c r="H11" s="19">
        <v>667939850</v>
      </c>
      <c r="I11" s="22">
        <v>729634893</v>
      </c>
      <c r="J11" s="17">
        <v>753435339</v>
      </c>
      <c r="K11" s="23">
        <v>795372492</v>
      </c>
    </row>
    <row r="12" spans="1:11" x14ac:dyDescent="0.25">
      <c r="A12" s="20" t="s">
        <v>23</v>
      </c>
      <c r="B12" s="17">
        <v>19815248</v>
      </c>
      <c r="C12" s="17">
        <v>22764755</v>
      </c>
      <c r="D12" s="21">
        <v>22619919</v>
      </c>
      <c r="E12" s="22">
        <v>23422305</v>
      </c>
      <c r="F12" s="17">
        <v>23422305</v>
      </c>
      <c r="G12" s="23">
        <v>23422305</v>
      </c>
      <c r="H12" s="19">
        <v>22988651</v>
      </c>
      <c r="I12" s="22">
        <v>24593419</v>
      </c>
      <c r="J12" s="17">
        <v>25823093</v>
      </c>
      <c r="K12" s="23">
        <v>27114246</v>
      </c>
    </row>
    <row r="13" spans="1:11" x14ac:dyDescent="0.25">
      <c r="A13" s="20" t="s">
        <v>24</v>
      </c>
      <c r="B13" s="17">
        <v>221415994</v>
      </c>
      <c r="C13" s="17">
        <v>233249616</v>
      </c>
      <c r="D13" s="21">
        <v>208906976</v>
      </c>
      <c r="E13" s="22">
        <v>249407798</v>
      </c>
      <c r="F13" s="17">
        <v>219703322</v>
      </c>
      <c r="G13" s="23">
        <v>219703322</v>
      </c>
      <c r="H13" s="19">
        <v>205228658</v>
      </c>
      <c r="I13" s="22">
        <v>225960324</v>
      </c>
      <c r="J13" s="17">
        <v>232739088</v>
      </c>
      <c r="K13" s="23">
        <v>237393874</v>
      </c>
    </row>
    <row r="14" spans="1:11" x14ac:dyDescent="0.25">
      <c r="A14" s="20" t="s">
        <v>25</v>
      </c>
      <c r="B14" s="17">
        <v>44332364</v>
      </c>
      <c r="C14" s="17">
        <v>59928458</v>
      </c>
      <c r="D14" s="21">
        <v>63411228</v>
      </c>
      <c r="E14" s="22">
        <v>71259076</v>
      </c>
      <c r="F14" s="17">
        <v>83481356</v>
      </c>
      <c r="G14" s="23">
        <v>83481356</v>
      </c>
      <c r="H14" s="19">
        <v>72867237</v>
      </c>
      <c r="I14" s="22">
        <v>77648569</v>
      </c>
      <c r="J14" s="17">
        <v>92942535</v>
      </c>
      <c r="K14" s="23">
        <v>106983565</v>
      </c>
    </row>
    <row r="15" spans="1:11" x14ac:dyDescent="0.25">
      <c r="A15" s="20" t="s">
        <v>26</v>
      </c>
      <c r="B15" s="17">
        <v>604049821</v>
      </c>
      <c r="C15" s="17">
        <v>608174163</v>
      </c>
      <c r="D15" s="21">
        <v>724598879</v>
      </c>
      <c r="E15" s="22">
        <v>827038324</v>
      </c>
      <c r="F15" s="17">
        <v>823908726</v>
      </c>
      <c r="G15" s="23">
        <v>823908726</v>
      </c>
      <c r="H15" s="19">
        <v>857552117</v>
      </c>
      <c r="I15" s="22">
        <v>928090852</v>
      </c>
      <c r="J15" s="17">
        <v>1035255920</v>
      </c>
      <c r="K15" s="23">
        <v>1156740463</v>
      </c>
    </row>
    <row r="16" spans="1:11" x14ac:dyDescent="0.25">
      <c r="A16" s="20" t="s">
        <v>27</v>
      </c>
      <c r="B16" s="17">
        <v>13363879</v>
      </c>
      <c r="C16" s="17">
        <v>17758255</v>
      </c>
      <c r="D16" s="21">
        <v>21324136</v>
      </c>
      <c r="E16" s="22">
        <v>20738889</v>
      </c>
      <c r="F16" s="17">
        <v>21638889</v>
      </c>
      <c r="G16" s="23">
        <v>21638889</v>
      </c>
      <c r="H16" s="19">
        <v>17868001</v>
      </c>
      <c r="I16" s="22">
        <v>22630609</v>
      </c>
      <c r="J16" s="17">
        <v>23687211</v>
      </c>
      <c r="K16" s="23">
        <v>24618375</v>
      </c>
    </row>
    <row r="17" spans="1:11" x14ac:dyDescent="0.25">
      <c r="A17" s="20" t="s">
        <v>28</v>
      </c>
      <c r="B17" s="17">
        <v>486806628</v>
      </c>
      <c r="C17" s="17">
        <v>466367865</v>
      </c>
      <c r="D17" s="21">
        <v>569601771</v>
      </c>
      <c r="E17" s="22">
        <v>663413065</v>
      </c>
      <c r="F17" s="17">
        <v>694831140</v>
      </c>
      <c r="G17" s="23">
        <v>694831140</v>
      </c>
      <c r="H17" s="19">
        <v>654746217</v>
      </c>
      <c r="I17" s="22">
        <v>732522188</v>
      </c>
      <c r="J17" s="17">
        <v>807754515</v>
      </c>
      <c r="K17" s="23">
        <v>816592938</v>
      </c>
    </row>
    <row r="18" spans="1:11" x14ac:dyDescent="0.25">
      <c r="A18" s="30" t="s">
        <v>29</v>
      </c>
      <c r="B18" s="31">
        <f>SUM(B11:B17)</f>
        <v>1939338557</v>
      </c>
      <c r="C18" s="32">
        <f t="shared" ref="C18:K18" si="1">SUM(C11:C17)</f>
        <v>1951022603</v>
      </c>
      <c r="D18" s="33">
        <f t="shared" si="1"/>
        <v>2242742166</v>
      </c>
      <c r="E18" s="31">
        <f t="shared" si="1"/>
        <v>2511734132</v>
      </c>
      <c r="F18" s="32">
        <f t="shared" si="1"/>
        <v>2522842931</v>
      </c>
      <c r="G18" s="34">
        <f t="shared" si="1"/>
        <v>2522842931</v>
      </c>
      <c r="H18" s="35">
        <f t="shared" si="1"/>
        <v>2499190731</v>
      </c>
      <c r="I18" s="31">
        <f t="shared" si="1"/>
        <v>2741080854</v>
      </c>
      <c r="J18" s="32">
        <f t="shared" si="1"/>
        <v>2971637701</v>
      </c>
      <c r="K18" s="34">
        <f t="shared" si="1"/>
        <v>3164815953</v>
      </c>
    </row>
    <row r="19" spans="1:11" x14ac:dyDescent="0.25">
      <c r="A19" s="30" t="s">
        <v>30</v>
      </c>
      <c r="B19" s="36">
        <f>+B10-B18</f>
        <v>10474128</v>
      </c>
      <c r="C19" s="37">
        <f t="shared" ref="C19:K19" si="2">+C10-C18</f>
        <v>151537284</v>
      </c>
      <c r="D19" s="38">
        <f t="shared" si="2"/>
        <v>108702552</v>
      </c>
      <c r="E19" s="36">
        <f t="shared" si="2"/>
        <v>20419264</v>
      </c>
      <c r="F19" s="37">
        <f t="shared" si="2"/>
        <v>63105065</v>
      </c>
      <c r="G19" s="39">
        <f t="shared" si="2"/>
        <v>63105065</v>
      </c>
      <c r="H19" s="40">
        <f t="shared" si="2"/>
        <v>125921338</v>
      </c>
      <c r="I19" s="36">
        <f t="shared" si="2"/>
        <v>128240344</v>
      </c>
      <c r="J19" s="37">
        <f t="shared" si="2"/>
        <v>173533343</v>
      </c>
      <c r="K19" s="39">
        <f t="shared" si="2"/>
        <v>246000713</v>
      </c>
    </row>
    <row r="20" spans="1:11" x14ac:dyDescent="0.25">
      <c r="A20" s="41" t="s">
        <v>31</v>
      </c>
      <c r="B20" s="42">
        <v>94509119</v>
      </c>
      <c r="C20" s="43">
        <v>100311831</v>
      </c>
      <c r="D20" s="44">
        <v>106864062</v>
      </c>
      <c r="E20" s="42">
        <v>99123000</v>
      </c>
      <c r="F20" s="43">
        <v>135215319</v>
      </c>
      <c r="G20" s="45">
        <v>135215319</v>
      </c>
      <c r="H20" s="46">
        <v>125956656</v>
      </c>
      <c r="I20" s="42">
        <v>98415282</v>
      </c>
      <c r="J20" s="43">
        <v>130746850</v>
      </c>
      <c r="K20" s="45">
        <v>122437500</v>
      </c>
    </row>
    <row r="21" spans="1:11" x14ac:dyDescent="0.25">
      <c r="A21" s="47" t="s">
        <v>32</v>
      </c>
      <c r="B21" s="48">
        <v>50000</v>
      </c>
      <c r="C21" s="49">
        <v>22920</v>
      </c>
      <c r="D21" s="50">
        <v>47436813</v>
      </c>
      <c r="E21" s="48">
        <v>0</v>
      </c>
      <c r="F21" s="49">
        <v>0</v>
      </c>
      <c r="G21" s="51">
        <v>0</v>
      </c>
      <c r="H21" s="52">
        <v>4682000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105033247</v>
      </c>
      <c r="C22" s="55">
        <f t="shared" ref="C22:K22" si="3">SUM(C19:C21)</f>
        <v>251872035</v>
      </c>
      <c r="D22" s="56">
        <f t="shared" si="3"/>
        <v>263003427</v>
      </c>
      <c r="E22" s="54">
        <f t="shared" si="3"/>
        <v>119542264</v>
      </c>
      <c r="F22" s="55">
        <f t="shared" si="3"/>
        <v>198320384</v>
      </c>
      <c r="G22" s="57">
        <f t="shared" si="3"/>
        <v>198320384</v>
      </c>
      <c r="H22" s="58">
        <f t="shared" si="3"/>
        <v>256559994</v>
      </c>
      <c r="I22" s="54">
        <f t="shared" si="3"/>
        <v>226655626</v>
      </c>
      <c r="J22" s="55">
        <f t="shared" si="3"/>
        <v>304280193</v>
      </c>
      <c r="K22" s="57">
        <f t="shared" si="3"/>
        <v>368438213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105033247</v>
      </c>
      <c r="C24" s="37">
        <f t="shared" ref="C24:K24" si="4">SUM(C22:C23)</f>
        <v>251872035</v>
      </c>
      <c r="D24" s="38">
        <f t="shared" si="4"/>
        <v>263003427</v>
      </c>
      <c r="E24" s="36">
        <f t="shared" si="4"/>
        <v>119542264</v>
      </c>
      <c r="F24" s="37">
        <f t="shared" si="4"/>
        <v>198320384</v>
      </c>
      <c r="G24" s="39">
        <f t="shared" si="4"/>
        <v>198320384</v>
      </c>
      <c r="H24" s="40">
        <f t="shared" si="4"/>
        <v>256559994</v>
      </c>
      <c r="I24" s="36">
        <f t="shared" si="4"/>
        <v>226655626</v>
      </c>
      <c r="J24" s="37">
        <f t="shared" si="4"/>
        <v>304280193</v>
      </c>
      <c r="K24" s="39">
        <f t="shared" si="4"/>
        <v>368438213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340169615</v>
      </c>
      <c r="C27" s="66">
        <v>318447123</v>
      </c>
      <c r="D27" s="67">
        <v>470989580</v>
      </c>
      <c r="E27" s="68">
        <v>599345303</v>
      </c>
      <c r="F27" s="66">
        <v>524512559</v>
      </c>
      <c r="G27" s="69">
        <v>524512559</v>
      </c>
      <c r="H27" s="70">
        <v>473058975</v>
      </c>
      <c r="I27" s="68">
        <v>642490175</v>
      </c>
      <c r="J27" s="66">
        <v>647191931</v>
      </c>
      <c r="K27" s="69">
        <v>518727985</v>
      </c>
    </row>
    <row r="28" spans="1:11" x14ac:dyDescent="0.25">
      <c r="A28" s="71" t="s">
        <v>36</v>
      </c>
      <c r="B28" s="17">
        <v>94872548</v>
      </c>
      <c r="C28" s="17">
        <v>116322021</v>
      </c>
      <c r="D28" s="21">
        <v>121311922</v>
      </c>
      <c r="E28" s="22">
        <v>137550536</v>
      </c>
      <c r="F28" s="17">
        <v>171014860</v>
      </c>
      <c r="G28" s="23">
        <v>171014860</v>
      </c>
      <c r="H28" s="19">
        <v>157500118</v>
      </c>
      <c r="I28" s="22">
        <v>118635686</v>
      </c>
      <c r="J28" s="17">
        <v>126192912</v>
      </c>
      <c r="K28" s="23">
        <v>128467392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128766273</v>
      </c>
      <c r="C30" s="17">
        <v>84533633</v>
      </c>
      <c r="D30" s="21">
        <v>137919542</v>
      </c>
      <c r="E30" s="22">
        <v>200000000</v>
      </c>
      <c r="F30" s="17">
        <v>118845659</v>
      </c>
      <c r="G30" s="23">
        <v>118845659</v>
      </c>
      <c r="H30" s="19">
        <v>109731398</v>
      </c>
      <c r="I30" s="22">
        <v>198019488</v>
      </c>
      <c r="J30" s="17">
        <v>199422606</v>
      </c>
      <c r="K30" s="23">
        <v>77999454</v>
      </c>
    </row>
    <row r="31" spans="1:11" x14ac:dyDescent="0.25">
      <c r="A31" s="20" t="s">
        <v>38</v>
      </c>
      <c r="B31" s="17">
        <v>116480795</v>
      </c>
      <c r="C31" s="17">
        <v>109394350</v>
      </c>
      <c r="D31" s="21">
        <v>164072723</v>
      </c>
      <c r="E31" s="22">
        <v>261794767</v>
      </c>
      <c r="F31" s="17">
        <v>234652040</v>
      </c>
      <c r="G31" s="23">
        <v>234652040</v>
      </c>
      <c r="H31" s="19">
        <v>201145460</v>
      </c>
      <c r="I31" s="22">
        <v>325835001</v>
      </c>
      <c r="J31" s="17">
        <v>321576413</v>
      </c>
      <c r="K31" s="23">
        <v>312261139</v>
      </c>
    </row>
    <row r="32" spans="1:11" x14ac:dyDescent="0.25">
      <c r="A32" s="30" t="s">
        <v>39</v>
      </c>
      <c r="B32" s="66">
        <f>SUM(B28:B31)</f>
        <v>340119616</v>
      </c>
      <c r="C32" s="66">
        <f t="shared" ref="C32:K32" si="5">SUM(C28:C31)</f>
        <v>310250004</v>
      </c>
      <c r="D32" s="67">
        <f t="shared" si="5"/>
        <v>423304187</v>
      </c>
      <c r="E32" s="68">
        <f t="shared" si="5"/>
        <v>599345303</v>
      </c>
      <c r="F32" s="66">
        <f t="shared" si="5"/>
        <v>524512559</v>
      </c>
      <c r="G32" s="69">
        <f t="shared" si="5"/>
        <v>524512559</v>
      </c>
      <c r="H32" s="70">
        <f t="shared" si="5"/>
        <v>468376976</v>
      </c>
      <c r="I32" s="68">
        <f t="shared" si="5"/>
        <v>642490175</v>
      </c>
      <c r="J32" s="66">
        <f t="shared" si="5"/>
        <v>647191931</v>
      </c>
      <c r="K32" s="69">
        <f t="shared" si="5"/>
        <v>518727985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751388621</v>
      </c>
      <c r="C35" s="17">
        <v>1882163826</v>
      </c>
      <c r="D35" s="21">
        <v>1083406089</v>
      </c>
      <c r="E35" s="22">
        <v>894864559</v>
      </c>
      <c r="F35" s="17">
        <v>949833745</v>
      </c>
      <c r="G35" s="23">
        <v>949833745</v>
      </c>
      <c r="H35" s="19">
        <v>1047799887</v>
      </c>
      <c r="I35" s="22">
        <v>932398887</v>
      </c>
      <c r="J35" s="17">
        <v>1001150053</v>
      </c>
      <c r="K35" s="23">
        <v>1066403875</v>
      </c>
    </row>
    <row r="36" spans="1:11" x14ac:dyDescent="0.25">
      <c r="A36" s="20" t="s">
        <v>42</v>
      </c>
      <c r="B36" s="17">
        <v>6021850023</v>
      </c>
      <c r="C36" s="17">
        <v>6064943502</v>
      </c>
      <c r="D36" s="21">
        <v>6315810913</v>
      </c>
      <c r="E36" s="22">
        <v>6680374888</v>
      </c>
      <c r="F36" s="17">
        <v>6635246620</v>
      </c>
      <c r="G36" s="23">
        <v>6635246620</v>
      </c>
      <c r="H36" s="19">
        <v>6615760399</v>
      </c>
      <c r="I36" s="22">
        <v>7047276471</v>
      </c>
      <c r="J36" s="17">
        <v>7045199463</v>
      </c>
      <c r="K36" s="23">
        <v>6912080731</v>
      </c>
    </row>
    <row r="37" spans="1:11" x14ac:dyDescent="0.25">
      <c r="A37" s="20" t="s">
        <v>43</v>
      </c>
      <c r="B37" s="17">
        <v>431324927</v>
      </c>
      <c r="C37" s="17">
        <v>1436387719</v>
      </c>
      <c r="D37" s="21">
        <v>550460228</v>
      </c>
      <c r="E37" s="22">
        <v>486365541</v>
      </c>
      <c r="F37" s="17">
        <v>498582680</v>
      </c>
      <c r="G37" s="23">
        <v>498582680</v>
      </c>
      <c r="H37" s="19">
        <v>562042847</v>
      </c>
      <c r="I37" s="22">
        <v>498266818</v>
      </c>
      <c r="J37" s="17">
        <v>498367183</v>
      </c>
      <c r="K37" s="23">
        <v>498818149</v>
      </c>
    </row>
    <row r="38" spans="1:11" x14ac:dyDescent="0.25">
      <c r="A38" s="20" t="s">
        <v>44</v>
      </c>
      <c r="B38" s="17">
        <v>793586063</v>
      </c>
      <c r="C38" s="17">
        <v>734219640</v>
      </c>
      <c r="D38" s="21">
        <v>827906510</v>
      </c>
      <c r="E38" s="22">
        <v>1076571515</v>
      </c>
      <c r="F38" s="17">
        <v>995417174</v>
      </c>
      <c r="G38" s="23">
        <v>995417174</v>
      </c>
      <c r="H38" s="19">
        <v>824107144</v>
      </c>
      <c r="I38" s="22">
        <v>1168172403</v>
      </c>
      <c r="J38" s="17">
        <v>1157121629</v>
      </c>
      <c r="K38" s="23">
        <v>1024647733</v>
      </c>
    </row>
    <row r="39" spans="1:11" x14ac:dyDescent="0.25">
      <c r="A39" s="20" t="s">
        <v>45</v>
      </c>
      <c r="B39" s="17">
        <v>5548327663</v>
      </c>
      <c r="C39" s="17">
        <v>5776460197</v>
      </c>
      <c r="D39" s="21">
        <v>6020850288</v>
      </c>
      <c r="E39" s="22">
        <v>6012302391</v>
      </c>
      <c r="F39" s="17">
        <v>6091080511</v>
      </c>
      <c r="G39" s="23">
        <v>6091080511</v>
      </c>
      <c r="H39" s="19">
        <v>6277410297</v>
      </c>
      <c r="I39" s="22">
        <v>6313236137</v>
      </c>
      <c r="J39" s="17">
        <v>6390860704</v>
      </c>
      <c r="K39" s="23">
        <v>6455018724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1331140620</v>
      </c>
      <c r="C42" s="17">
        <v>2554659249</v>
      </c>
      <c r="D42" s="21">
        <v>1803122394</v>
      </c>
      <c r="E42" s="22">
        <v>461634243</v>
      </c>
      <c r="F42" s="17">
        <v>604921820</v>
      </c>
      <c r="G42" s="23">
        <v>604921820</v>
      </c>
      <c r="H42" s="19">
        <v>1012481021</v>
      </c>
      <c r="I42" s="22">
        <v>572998374</v>
      </c>
      <c r="J42" s="17">
        <v>641515853</v>
      </c>
      <c r="K42" s="23">
        <v>684248621</v>
      </c>
    </row>
    <row r="43" spans="1:11" x14ac:dyDescent="0.25">
      <c r="A43" s="20" t="s">
        <v>48</v>
      </c>
      <c r="B43" s="17">
        <v>-241425163</v>
      </c>
      <c r="C43" s="17">
        <v>-295830126</v>
      </c>
      <c r="D43" s="21">
        <v>-426159176</v>
      </c>
      <c r="E43" s="22">
        <v>-689247098</v>
      </c>
      <c r="F43" s="17">
        <v>-603189443</v>
      </c>
      <c r="G43" s="23">
        <v>-603189443</v>
      </c>
      <c r="H43" s="19">
        <v>-490227541</v>
      </c>
      <c r="I43" s="22">
        <v>-738581965</v>
      </c>
      <c r="J43" s="17">
        <v>-744182680</v>
      </c>
      <c r="K43" s="23">
        <v>-596361097</v>
      </c>
    </row>
    <row r="44" spans="1:11" x14ac:dyDescent="0.25">
      <c r="A44" s="20" t="s">
        <v>49</v>
      </c>
      <c r="B44" s="17">
        <v>109779474</v>
      </c>
      <c r="C44" s="17">
        <v>0</v>
      </c>
      <c r="D44" s="21">
        <v>137446093</v>
      </c>
      <c r="E44" s="22">
        <v>136080155</v>
      </c>
      <c r="F44" s="17">
        <v>54925814</v>
      </c>
      <c r="G44" s="23">
        <v>54925814</v>
      </c>
      <c r="H44" s="19">
        <v>0</v>
      </c>
      <c r="I44" s="22">
        <v>135804074</v>
      </c>
      <c r="J44" s="17">
        <v>122658983</v>
      </c>
      <c r="K44" s="23">
        <v>-12028753</v>
      </c>
    </row>
    <row r="45" spans="1:11" x14ac:dyDescent="0.25">
      <c r="A45" s="30" t="s">
        <v>50</v>
      </c>
      <c r="B45" s="66">
        <v>1533578360</v>
      </c>
      <c r="C45" s="66">
        <v>2702229287</v>
      </c>
      <c r="D45" s="67">
        <v>2093118459</v>
      </c>
      <c r="E45" s="68">
        <v>529940743</v>
      </c>
      <c r="F45" s="66">
        <v>678131634</v>
      </c>
      <c r="G45" s="69">
        <v>678131634</v>
      </c>
      <c r="H45" s="70">
        <v>1128648959</v>
      </c>
      <c r="I45" s="68">
        <v>649027117</v>
      </c>
      <c r="J45" s="66">
        <v>698798790</v>
      </c>
      <c r="K45" s="69">
        <v>754665405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443400155</v>
      </c>
      <c r="C48" s="17">
        <v>578712661</v>
      </c>
      <c r="D48" s="21">
        <v>606395477</v>
      </c>
      <c r="E48" s="22">
        <v>529940743</v>
      </c>
      <c r="F48" s="17">
        <v>678131634</v>
      </c>
      <c r="G48" s="23">
        <v>678131634</v>
      </c>
      <c r="H48" s="19">
        <v>549503307</v>
      </c>
      <c r="I48" s="22">
        <v>649027117</v>
      </c>
      <c r="J48" s="17">
        <v>698798790</v>
      </c>
      <c r="K48" s="23">
        <v>754665405</v>
      </c>
    </row>
    <row r="49" spans="1:11" x14ac:dyDescent="0.25">
      <c r="A49" s="20" t="s">
        <v>53</v>
      </c>
      <c r="B49" s="17">
        <f>+B75</f>
        <v>174128532.85811841</v>
      </c>
      <c r="C49" s="17">
        <f t="shared" ref="C49:K49" si="6">+C75</f>
        <v>193756127.80155778</v>
      </c>
      <c r="D49" s="21">
        <f t="shared" si="6"/>
        <v>220185537.41498113</v>
      </c>
      <c r="E49" s="22">
        <f t="shared" si="6"/>
        <v>103493253.55576366</v>
      </c>
      <c r="F49" s="17">
        <f t="shared" si="6"/>
        <v>206950499.52974406</v>
      </c>
      <c r="G49" s="23">
        <f t="shared" si="6"/>
        <v>206950499.52974406</v>
      </c>
      <c r="H49" s="19">
        <f t="shared" si="6"/>
        <v>355405795.12742925</v>
      </c>
      <c r="I49" s="22">
        <f t="shared" si="6"/>
        <v>514183818.06636882</v>
      </c>
      <c r="J49" s="17">
        <f t="shared" si="6"/>
        <v>493412091.30135328</v>
      </c>
      <c r="K49" s="23">
        <f t="shared" si="6"/>
        <v>476791442.15843034</v>
      </c>
    </row>
    <row r="50" spans="1:11" x14ac:dyDescent="0.25">
      <c r="A50" s="30" t="s">
        <v>54</v>
      </c>
      <c r="B50" s="66">
        <f>+B48-B49</f>
        <v>269271622.14188159</v>
      </c>
      <c r="C50" s="66">
        <f t="shared" ref="C50:K50" si="7">+C48-C49</f>
        <v>384956533.19844222</v>
      </c>
      <c r="D50" s="67">
        <f t="shared" si="7"/>
        <v>386209939.58501887</v>
      </c>
      <c r="E50" s="68">
        <f t="shared" si="7"/>
        <v>426447489.44423634</v>
      </c>
      <c r="F50" s="66">
        <f t="shared" si="7"/>
        <v>471181134.47025597</v>
      </c>
      <c r="G50" s="69">
        <f t="shared" si="7"/>
        <v>471181134.47025597</v>
      </c>
      <c r="H50" s="70">
        <f t="shared" si="7"/>
        <v>194097511.87257075</v>
      </c>
      <c r="I50" s="68">
        <f t="shared" si="7"/>
        <v>134843298.93363118</v>
      </c>
      <c r="J50" s="66">
        <f t="shared" si="7"/>
        <v>205386698.69864672</v>
      </c>
      <c r="K50" s="69">
        <f t="shared" si="7"/>
        <v>277873962.84156966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5987576141</v>
      </c>
      <c r="C53" s="17">
        <v>6032810274</v>
      </c>
      <c r="D53" s="21">
        <v>6281767819</v>
      </c>
      <c r="E53" s="22">
        <v>6648241659</v>
      </c>
      <c r="F53" s="17">
        <v>6603113391</v>
      </c>
      <c r="G53" s="23">
        <v>6603113391</v>
      </c>
      <c r="H53" s="19">
        <v>6579904684</v>
      </c>
      <c r="I53" s="22">
        <v>7015143242</v>
      </c>
      <c r="J53" s="17">
        <v>7013066234</v>
      </c>
      <c r="K53" s="23">
        <v>6879947502</v>
      </c>
    </row>
    <row r="54" spans="1:11" x14ac:dyDescent="0.25">
      <c r="A54" s="20" t="s">
        <v>57</v>
      </c>
      <c r="B54" s="17">
        <v>218693122</v>
      </c>
      <c r="C54" s="17">
        <v>231676948</v>
      </c>
      <c r="D54" s="21">
        <v>206150540</v>
      </c>
      <c r="E54" s="22">
        <v>247591366</v>
      </c>
      <c r="F54" s="17">
        <v>219703322</v>
      </c>
      <c r="G54" s="23">
        <v>219703322</v>
      </c>
      <c r="H54" s="19">
        <v>204456937</v>
      </c>
      <c r="I54" s="22">
        <v>225960324</v>
      </c>
      <c r="J54" s="17">
        <v>232739088</v>
      </c>
      <c r="K54" s="23">
        <v>237393874</v>
      </c>
    </row>
    <row r="55" spans="1:11" x14ac:dyDescent="0.25">
      <c r="A55" s="20" t="s">
        <v>58</v>
      </c>
      <c r="B55" s="17">
        <v>179364453</v>
      </c>
      <c r="C55" s="17">
        <v>106343807</v>
      </c>
      <c r="D55" s="21">
        <v>139141911</v>
      </c>
      <c r="E55" s="22">
        <v>344932110</v>
      </c>
      <c r="F55" s="17">
        <v>283908235</v>
      </c>
      <c r="G55" s="23">
        <v>283908235</v>
      </c>
      <c r="H55" s="19">
        <v>232644825</v>
      </c>
      <c r="I55" s="22">
        <v>408309626</v>
      </c>
      <c r="J55" s="17">
        <v>335110132</v>
      </c>
      <c r="K55" s="23">
        <v>261822467</v>
      </c>
    </row>
    <row r="56" spans="1:11" x14ac:dyDescent="0.25">
      <c r="A56" s="20" t="s">
        <v>59</v>
      </c>
      <c r="B56" s="17">
        <v>63916538</v>
      </c>
      <c r="C56" s="17">
        <v>84992318</v>
      </c>
      <c r="D56" s="21">
        <v>123724272</v>
      </c>
      <c r="E56" s="22">
        <v>120047662</v>
      </c>
      <c r="F56" s="17">
        <v>131358811</v>
      </c>
      <c r="G56" s="23">
        <v>131358811</v>
      </c>
      <c r="H56" s="19">
        <v>107226946</v>
      </c>
      <c r="I56" s="22">
        <v>150851881</v>
      </c>
      <c r="J56" s="17">
        <v>149341567</v>
      </c>
      <c r="K56" s="23">
        <v>150819340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53389248</v>
      </c>
      <c r="C59" s="17">
        <v>52011260</v>
      </c>
      <c r="D59" s="21">
        <v>64548959</v>
      </c>
      <c r="E59" s="22">
        <v>124006708</v>
      </c>
      <c r="F59" s="17">
        <v>124006708</v>
      </c>
      <c r="G59" s="23">
        <v>124006708</v>
      </c>
      <c r="H59" s="19">
        <v>75581829</v>
      </c>
      <c r="I59" s="22">
        <v>137063012</v>
      </c>
      <c r="J59" s="17">
        <v>151603915</v>
      </c>
      <c r="K59" s="23">
        <v>167806721</v>
      </c>
    </row>
    <row r="60" spans="1:11" x14ac:dyDescent="0.25">
      <c r="A60" s="20" t="s">
        <v>62</v>
      </c>
      <c r="B60" s="17">
        <v>51233379</v>
      </c>
      <c r="C60" s="17">
        <v>41393495</v>
      </c>
      <c r="D60" s="21">
        <v>44413857</v>
      </c>
      <c r="E60" s="22">
        <v>48315380</v>
      </c>
      <c r="F60" s="17">
        <v>48315380</v>
      </c>
      <c r="G60" s="23">
        <v>48315380</v>
      </c>
      <c r="H60" s="19">
        <v>48588276</v>
      </c>
      <c r="I60" s="22">
        <v>50464707</v>
      </c>
      <c r="J60" s="17">
        <v>53492590</v>
      </c>
      <c r="K60" s="23">
        <v>56702145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1527</v>
      </c>
      <c r="C62" s="86">
        <v>1377</v>
      </c>
      <c r="D62" s="87">
        <v>1377</v>
      </c>
      <c r="E62" s="85">
        <v>1227</v>
      </c>
      <c r="F62" s="86">
        <v>1227</v>
      </c>
      <c r="G62" s="87">
        <v>1227</v>
      </c>
      <c r="H62" s="88">
        <v>1227</v>
      </c>
      <c r="I62" s="85">
        <v>1098</v>
      </c>
      <c r="J62" s="86">
        <v>986</v>
      </c>
      <c r="K62" s="87">
        <v>888</v>
      </c>
    </row>
    <row r="63" spans="1:11" x14ac:dyDescent="0.25">
      <c r="A63" s="84" t="s">
        <v>65</v>
      </c>
      <c r="B63" s="85">
        <v>1400</v>
      </c>
      <c r="C63" s="86">
        <v>1150</v>
      </c>
      <c r="D63" s="87">
        <v>1150</v>
      </c>
      <c r="E63" s="85">
        <v>950</v>
      </c>
      <c r="F63" s="86">
        <v>950</v>
      </c>
      <c r="G63" s="87">
        <v>950</v>
      </c>
      <c r="H63" s="88">
        <v>950</v>
      </c>
      <c r="I63" s="85">
        <v>821</v>
      </c>
      <c r="J63" s="86">
        <v>710</v>
      </c>
      <c r="K63" s="87">
        <v>614</v>
      </c>
    </row>
    <row r="64" spans="1:11" x14ac:dyDescent="0.25">
      <c r="A64" s="84" t="s">
        <v>66</v>
      </c>
      <c r="B64" s="85">
        <v>2353</v>
      </c>
      <c r="C64" s="86">
        <v>2103</v>
      </c>
      <c r="D64" s="87">
        <v>2103</v>
      </c>
      <c r="E64" s="85">
        <v>1853</v>
      </c>
      <c r="F64" s="86">
        <v>1853</v>
      </c>
      <c r="G64" s="87">
        <v>1853</v>
      </c>
      <c r="H64" s="88">
        <v>1853</v>
      </c>
      <c r="I64" s="85">
        <v>1635</v>
      </c>
      <c r="J64" s="86">
        <v>1445</v>
      </c>
      <c r="K64" s="87">
        <v>1279</v>
      </c>
    </row>
    <row r="65" spans="1:11" x14ac:dyDescent="0.25">
      <c r="A65" s="84" t="s">
        <v>67</v>
      </c>
      <c r="B65" s="85">
        <v>4528</v>
      </c>
      <c r="C65" s="86">
        <v>4278</v>
      </c>
      <c r="D65" s="87">
        <v>4278</v>
      </c>
      <c r="E65" s="85">
        <v>4028</v>
      </c>
      <c r="F65" s="86">
        <v>4028</v>
      </c>
      <c r="G65" s="87">
        <v>4028</v>
      </c>
      <c r="H65" s="88">
        <v>4028</v>
      </c>
      <c r="I65" s="85">
        <v>3794</v>
      </c>
      <c r="J65" s="86">
        <v>3577</v>
      </c>
      <c r="K65" s="87">
        <v>3371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1.2854513767339337</v>
      </c>
      <c r="C70" s="5">
        <f t="shared" ref="C70:K70" si="8">IF(ISERROR(C71/C72),0,(C71/C72))</f>
        <v>1.2193458683892697</v>
      </c>
      <c r="D70" s="5">
        <f t="shared" si="8"/>
        <v>1.2258321994443711</v>
      </c>
      <c r="E70" s="5">
        <f t="shared" si="8"/>
        <v>1.0453664309825588</v>
      </c>
      <c r="F70" s="5">
        <f t="shared" si="8"/>
        <v>1.0865960723804047</v>
      </c>
      <c r="G70" s="5">
        <f t="shared" si="8"/>
        <v>1.0865960723804047</v>
      </c>
      <c r="H70" s="5">
        <f t="shared" si="8"/>
        <v>1.1094148533937329</v>
      </c>
      <c r="I70" s="5">
        <f t="shared" si="8"/>
        <v>1.0520692780342129</v>
      </c>
      <c r="J70" s="5">
        <f t="shared" si="8"/>
        <v>1.0484883623323931</v>
      </c>
      <c r="K70" s="5">
        <f t="shared" si="8"/>
        <v>1.0399015549945183</v>
      </c>
    </row>
    <row r="71" spans="1:11" ht="13" hidden="1" x14ac:dyDescent="0.3">
      <c r="A71" s="1" t="s">
        <v>111</v>
      </c>
      <c r="B71" s="2">
        <f>+B83</f>
        <v>2197360867</v>
      </c>
      <c r="C71" s="2">
        <f t="shared" ref="C71:K71" si="9">+C83</f>
        <v>2213755233</v>
      </c>
      <c r="D71" s="2">
        <f t="shared" si="9"/>
        <v>2494329024</v>
      </c>
      <c r="E71" s="2">
        <f t="shared" si="9"/>
        <v>2307231526</v>
      </c>
      <c r="F71" s="2">
        <f t="shared" si="9"/>
        <v>2447126420</v>
      </c>
      <c r="G71" s="2">
        <f t="shared" si="9"/>
        <v>2447126420</v>
      </c>
      <c r="H71" s="2">
        <f t="shared" si="9"/>
        <v>2534720952</v>
      </c>
      <c r="I71" s="2">
        <f t="shared" si="9"/>
        <v>2638704165</v>
      </c>
      <c r="J71" s="2">
        <f t="shared" si="9"/>
        <v>2869504463</v>
      </c>
      <c r="K71" s="2">
        <f t="shared" si="9"/>
        <v>3104105916</v>
      </c>
    </row>
    <row r="72" spans="1:11" ht="13" hidden="1" x14ac:dyDescent="0.3">
      <c r="A72" s="1" t="s">
        <v>112</v>
      </c>
      <c r="B72" s="2">
        <f>+B77</f>
        <v>1709408000</v>
      </c>
      <c r="C72" s="2">
        <f t="shared" ref="C72:K72" si="10">+C77</f>
        <v>1815526907</v>
      </c>
      <c r="D72" s="2">
        <f t="shared" si="10"/>
        <v>2034804621</v>
      </c>
      <c r="E72" s="2">
        <f t="shared" si="10"/>
        <v>2207103134</v>
      </c>
      <c r="F72" s="2">
        <f t="shared" si="10"/>
        <v>2252103134</v>
      </c>
      <c r="G72" s="2">
        <f t="shared" si="10"/>
        <v>2252103134</v>
      </c>
      <c r="H72" s="2">
        <f t="shared" si="10"/>
        <v>2284736809</v>
      </c>
      <c r="I72" s="2">
        <f t="shared" si="10"/>
        <v>2508108753</v>
      </c>
      <c r="J72" s="2">
        <f t="shared" si="10"/>
        <v>2736801443</v>
      </c>
      <c r="K72" s="2">
        <f t="shared" si="10"/>
        <v>2984999783</v>
      </c>
    </row>
    <row r="73" spans="1:11" ht="13" hidden="1" x14ac:dyDescent="0.3">
      <c r="A73" s="1" t="s">
        <v>113</v>
      </c>
      <c r="B73" s="2">
        <f>+B74</f>
        <v>78976700</v>
      </c>
      <c r="C73" s="2">
        <f t="shared" ref="C73:K73" si="11">+(C78+C80+C81+C82)-(B78+B80+B81+B82)</f>
        <v>60716956</v>
      </c>
      <c r="D73" s="2">
        <f t="shared" si="11"/>
        <v>54370759</v>
      </c>
      <c r="E73" s="2">
        <f t="shared" si="11"/>
        <v>-61533902</v>
      </c>
      <c r="F73" s="2">
        <f>+(F78+F80+F81+F82)-(D78+D80+D81+D82)</f>
        <v>-150864865</v>
      </c>
      <c r="G73" s="2">
        <f>+(G78+G80+G81+G82)-(D78+D80+D81+D82)</f>
        <v>-150864865</v>
      </c>
      <c r="H73" s="2">
        <f>+(H78+H80+H81+H82)-(D78+D80+D81+D82)</f>
        <v>-13134079</v>
      </c>
      <c r="I73" s="2">
        <f>+(I78+I80+I81+I82)-(E78+E80+E81+E82)</f>
        <v>-71258009</v>
      </c>
      <c r="J73" s="2">
        <f t="shared" si="11"/>
        <v>17930435</v>
      </c>
      <c r="K73" s="2">
        <f t="shared" si="11"/>
        <v>9671650</v>
      </c>
    </row>
    <row r="74" spans="1:11" ht="13" hidden="1" x14ac:dyDescent="0.3">
      <c r="A74" s="1" t="s">
        <v>114</v>
      </c>
      <c r="B74" s="2">
        <f>+TREND(C74:E74)</f>
        <v>78976700</v>
      </c>
      <c r="C74" s="2">
        <f>+C73</f>
        <v>60716956</v>
      </c>
      <c r="D74" s="2">
        <f t="shared" ref="D74:K74" si="12">+D73</f>
        <v>54370759</v>
      </c>
      <c r="E74" s="2">
        <f t="shared" si="12"/>
        <v>-61533902</v>
      </c>
      <c r="F74" s="2">
        <f t="shared" si="12"/>
        <v>-150864865</v>
      </c>
      <c r="G74" s="2">
        <f t="shared" si="12"/>
        <v>-150864865</v>
      </c>
      <c r="H74" s="2">
        <f t="shared" si="12"/>
        <v>-13134079</v>
      </c>
      <c r="I74" s="2">
        <f t="shared" si="12"/>
        <v>-71258009</v>
      </c>
      <c r="J74" s="2">
        <f t="shared" si="12"/>
        <v>17930435</v>
      </c>
      <c r="K74" s="2">
        <f t="shared" si="12"/>
        <v>9671650</v>
      </c>
    </row>
    <row r="75" spans="1:11" ht="13" hidden="1" x14ac:dyDescent="0.3">
      <c r="A75" s="1" t="s">
        <v>115</v>
      </c>
      <c r="B75" s="2">
        <f>+B84-(((B80+B81+B82+B78)*B70)-B79)</f>
        <v>174128532.85811841</v>
      </c>
      <c r="C75" s="2">
        <f t="shared" ref="C75:K75" si="13">+C84-(((C80+C81+C82+C78)*C70)-C79)</f>
        <v>193756127.80155778</v>
      </c>
      <c r="D75" s="2">
        <f t="shared" si="13"/>
        <v>220185537.41498113</v>
      </c>
      <c r="E75" s="2">
        <f t="shared" si="13"/>
        <v>103493253.55576366</v>
      </c>
      <c r="F75" s="2">
        <f t="shared" si="13"/>
        <v>206950499.52974406</v>
      </c>
      <c r="G75" s="2">
        <f t="shared" si="13"/>
        <v>206950499.52974406</v>
      </c>
      <c r="H75" s="2">
        <f t="shared" si="13"/>
        <v>355405795.12742925</v>
      </c>
      <c r="I75" s="2">
        <f t="shared" si="13"/>
        <v>514183818.06636882</v>
      </c>
      <c r="J75" s="2">
        <f t="shared" si="13"/>
        <v>493412091.30135328</v>
      </c>
      <c r="K75" s="2">
        <f t="shared" si="13"/>
        <v>476791442.15843034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1709408000</v>
      </c>
      <c r="C77" s="3">
        <v>1815526907</v>
      </c>
      <c r="D77" s="3">
        <v>2034804621</v>
      </c>
      <c r="E77" s="3">
        <v>2207103134</v>
      </c>
      <c r="F77" s="3">
        <v>2252103134</v>
      </c>
      <c r="G77" s="3">
        <v>2252103134</v>
      </c>
      <c r="H77" s="3">
        <v>2284736809</v>
      </c>
      <c r="I77" s="3">
        <v>2508108753</v>
      </c>
      <c r="J77" s="3">
        <v>2736801443</v>
      </c>
      <c r="K77" s="3">
        <v>2984999783</v>
      </c>
    </row>
    <row r="78" spans="1:11" ht="13" hidden="1" x14ac:dyDescent="0.3">
      <c r="A78" s="1" t="s">
        <v>69</v>
      </c>
      <c r="B78" s="3">
        <v>6720631</v>
      </c>
      <c r="C78" s="3">
        <v>4598731</v>
      </c>
      <c r="D78" s="3">
        <v>6508597</v>
      </c>
      <c r="E78" s="3">
        <v>4598732</v>
      </c>
      <c r="F78" s="3">
        <v>4598732</v>
      </c>
      <c r="G78" s="3">
        <v>4598732</v>
      </c>
      <c r="H78" s="3">
        <v>8321218</v>
      </c>
      <c r="I78" s="3">
        <v>4598732</v>
      </c>
      <c r="J78" s="3">
        <v>4598732</v>
      </c>
      <c r="K78" s="3">
        <v>4598732</v>
      </c>
    </row>
    <row r="79" spans="1:11" ht="13" hidden="1" x14ac:dyDescent="0.3">
      <c r="A79" s="1" t="s">
        <v>70</v>
      </c>
      <c r="B79" s="3">
        <v>272750227</v>
      </c>
      <c r="C79" s="3">
        <v>321792540</v>
      </c>
      <c r="D79" s="3">
        <v>312868731</v>
      </c>
      <c r="E79" s="3">
        <v>308289844</v>
      </c>
      <c r="F79" s="3">
        <v>340965971</v>
      </c>
      <c r="G79" s="3">
        <v>340965971</v>
      </c>
      <c r="H79" s="3">
        <v>320473062</v>
      </c>
      <c r="I79" s="3">
        <v>334885966</v>
      </c>
      <c r="J79" s="3">
        <v>335627537</v>
      </c>
      <c r="K79" s="3">
        <v>335319476</v>
      </c>
    </row>
    <row r="80" spans="1:11" ht="13" hidden="1" x14ac:dyDescent="0.3">
      <c r="A80" s="1" t="s">
        <v>71</v>
      </c>
      <c r="B80" s="3">
        <v>187278313</v>
      </c>
      <c r="C80" s="3">
        <v>247704025</v>
      </c>
      <c r="D80" s="3">
        <v>282781789</v>
      </c>
      <c r="E80" s="3">
        <v>283068243</v>
      </c>
      <c r="F80" s="3">
        <v>193737280</v>
      </c>
      <c r="G80" s="3">
        <v>193737280</v>
      </c>
      <c r="H80" s="3">
        <v>262898189</v>
      </c>
      <c r="I80" s="3">
        <v>223916639</v>
      </c>
      <c r="J80" s="3">
        <v>242086970</v>
      </c>
      <c r="K80" s="3">
        <v>251232386</v>
      </c>
    </row>
    <row r="81" spans="1:11" ht="13" hidden="1" x14ac:dyDescent="0.3">
      <c r="A81" s="1" t="s">
        <v>72</v>
      </c>
      <c r="B81" s="3">
        <v>67679346</v>
      </c>
      <c r="C81" s="3">
        <v>70092490</v>
      </c>
      <c r="D81" s="3">
        <v>87475619</v>
      </c>
      <c r="E81" s="3">
        <v>27565128</v>
      </c>
      <c r="F81" s="3">
        <v>27565128</v>
      </c>
      <c r="G81" s="3">
        <v>27565128</v>
      </c>
      <c r="H81" s="3">
        <v>92412519</v>
      </c>
      <c r="I81" s="3">
        <v>15458723</v>
      </c>
      <c r="J81" s="3">
        <v>15218827</v>
      </c>
      <c r="K81" s="3">
        <v>15745061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2197360867</v>
      </c>
      <c r="C83" s="3">
        <v>2213755233</v>
      </c>
      <c r="D83" s="3">
        <v>2494329024</v>
      </c>
      <c r="E83" s="3">
        <v>2307231526</v>
      </c>
      <c r="F83" s="3">
        <v>2447126420</v>
      </c>
      <c r="G83" s="3">
        <v>2447126420</v>
      </c>
      <c r="H83" s="3">
        <v>2534720952</v>
      </c>
      <c r="I83" s="3">
        <v>2638704165</v>
      </c>
      <c r="J83" s="3">
        <v>2869504463</v>
      </c>
      <c r="K83" s="3">
        <v>3104105916</v>
      </c>
    </row>
    <row r="84" spans="1:11" ht="13" hidden="1" x14ac:dyDescent="0.3">
      <c r="A84" s="1" t="s">
        <v>75</v>
      </c>
      <c r="B84" s="3">
        <v>237753024</v>
      </c>
      <c r="C84" s="3">
        <v>265074899</v>
      </c>
      <c r="D84" s="3">
        <v>369168707</v>
      </c>
      <c r="E84" s="3">
        <v>124736468</v>
      </c>
      <c r="F84" s="3">
        <v>111447820</v>
      </c>
      <c r="G84" s="3">
        <v>111447820</v>
      </c>
      <c r="H84" s="3">
        <v>438351393</v>
      </c>
      <c r="I84" s="3">
        <v>435975501</v>
      </c>
      <c r="J84" s="3">
        <v>432388405</v>
      </c>
      <c r="K84" s="3">
        <v>423884457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173036895</v>
      </c>
      <c r="C5" s="17">
        <v>180017882</v>
      </c>
      <c r="D5" s="21">
        <v>197547808</v>
      </c>
      <c r="E5" s="22">
        <v>200976789</v>
      </c>
      <c r="F5" s="17">
        <v>207467694</v>
      </c>
      <c r="G5" s="23">
        <v>207467694</v>
      </c>
      <c r="H5" s="19">
        <v>210182000</v>
      </c>
      <c r="I5" s="22">
        <v>226948900</v>
      </c>
      <c r="J5" s="17">
        <v>240566000</v>
      </c>
      <c r="K5" s="23">
        <v>255000000</v>
      </c>
    </row>
    <row r="6" spans="1:11" x14ac:dyDescent="0.25">
      <c r="A6" s="20" t="s">
        <v>18</v>
      </c>
      <c r="B6" s="17">
        <v>725042848</v>
      </c>
      <c r="C6" s="17">
        <v>717458251</v>
      </c>
      <c r="D6" s="21">
        <v>807822775</v>
      </c>
      <c r="E6" s="22">
        <v>870634255</v>
      </c>
      <c r="F6" s="17">
        <v>899127420</v>
      </c>
      <c r="G6" s="23">
        <v>899127420</v>
      </c>
      <c r="H6" s="19">
        <v>925659368</v>
      </c>
      <c r="I6" s="22">
        <v>1046395600</v>
      </c>
      <c r="J6" s="17">
        <v>1159712300</v>
      </c>
      <c r="K6" s="23">
        <v>1286396900</v>
      </c>
    </row>
    <row r="7" spans="1:11" x14ac:dyDescent="0.25">
      <c r="A7" s="20" t="s">
        <v>19</v>
      </c>
      <c r="B7" s="17">
        <v>11227441</v>
      </c>
      <c r="C7" s="17">
        <v>14384008</v>
      </c>
      <c r="D7" s="21">
        <v>18372600</v>
      </c>
      <c r="E7" s="22">
        <v>19522100</v>
      </c>
      <c r="F7" s="17">
        <v>19522100</v>
      </c>
      <c r="G7" s="23">
        <v>19522100</v>
      </c>
      <c r="H7" s="19">
        <v>18942320</v>
      </c>
      <c r="I7" s="22">
        <v>20420200</v>
      </c>
      <c r="J7" s="17">
        <v>21359600</v>
      </c>
      <c r="K7" s="23">
        <v>21893600</v>
      </c>
    </row>
    <row r="8" spans="1:11" x14ac:dyDescent="0.25">
      <c r="A8" s="20" t="s">
        <v>20</v>
      </c>
      <c r="B8" s="17">
        <v>152931598</v>
      </c>
      <c r="C8" s="17">
        <v>171643140</v>
      </c>
      <c r="D8" s="21">
        <v>185954056</v>
      </c>
      <c r="E8" s="22">
        <v>198836000</v>
      </c>
      <c r="F8" s="17">
        <v>196144080</v>
      </c>
      <c r="G8" s="23">
        <v>196144080</v>
      </c>
      <c r="H8" s="19">
        <v>197152339</v>
      </c>
      <c r="I8" s="22">
        <v>217912000</v>
      </c>
      <c r="J8" s="17">
        <v>205312000</v>
      </c>
      <c r="K8" s="23">
        <v>218387000</v>
      </c>
    </row>
    <row r="9" spans="1:11" x14ac:dyDescent="0.25">
      <c r="A9" s="20" t="s">
        <v>21</v>
      </c>
      <c r="B9" s="17">
        <v>70010000</v>
      </c>
      <c r="C9" s="17">
        <v>188740686</v>
      </c>
      <c r="D9" s="21">
        <v>144075879</v>
      </c>
      <c r="E9" s="22">
        <v>319719606</v>
      </c>
      <c r="F9" s="17">
        <v>306696924</v>
      </c>
      <c r="G9" s="23">
        <v>306696924</v>
      </c>
      <c r="H9" s="19">
        <v>116956498</v>
      </c>
      <c r="I9" s="22">
        <v>321619728</v>
      </c>
      <c r="J9" s="17">
        <v>335268000</v>
      </c>
      <c r="K9" s="23">
        <v>343655900</v>
      </c>
    </row>
    <row r="10" spans="1:11" x14ac:dyDescent="0.25">
      <c r="A10" s="24" t="s">
        <v>106</v>
      </c>
      <c r="B10" s="25">
        <f>SUM(B5:B9)</f>
        <v>1132248782</v>
      </c>
      <c r="C10" s="26">
        <f t="shared" ref="C10:K10" si="0">SUM(C5:C9)</f>
        <v>1272243967</v>
      </c>
      <c r="D10" s="27">
        <f t="shared" si="0"/>
        <v>1353773118</v>
      </c>
      <c r="E10" s="25">
        <f t="shared" si="0"/>
        <v>1609688750</v>
      </c>
      <c r="F10" s="26">
        <f t="shared" si="0"/>
        <v>1628958218</v>
      </c>
      <c r="G10" s="28">
        <f t="shared" si="0"/>
        <v>1628958218</v>
      </c>
      <c r="H10" s="29">
        <f t="shared" si="0"/>
        <v>1468892525</v>
      </c>
      <c r="I10" s="25">
        <f t="shared" si="0"/>
        <v>1833296428</v>
      </c>
      <c r="J10" s="26">
        <f t="shared" si="0"/>
        <v>1962217900</v>
      </c>
      <c r="K10" s="28">
        <f t="shared" si="0"/>
        <v>2125333400</v>
      </c>
    </row>
    <row r="11" spans="1:11" x14ac:dyDescent="0.25">
      <c r="A11" s="20" t="s">
        <v>22</v>
      </c>
      <c r="B11" s="17">
        <v>335126606</v>
      </c>
      <c r="C11" s="17">
        <v>366251116</v>
      </c>
      <c r="D11" s="21">
        <v>396106886</v>
      </c>
      <c r="E11" s="22">
        <v>456827985</v>
      </c>
      <c r="F11" s="17">
        <v>431823594</v>
      </c>
      <c r="G11" s="23">
        <v>431823594</v>
      </c>
      <c r="H11" s="19">
        <v>407000716</v>
      </c>
      <c r="I11" s="22">
        <v>469245401</v>
      </c>
      <c r="J11" s="17">
        <v>493727105</v>
      </c>
      <c r="K11" s="23">
        <v>512498805</v>
      </c>
    </row>
    <row r="12" spans="1:11" x14ac:dyDescent="0.25">
      <c r="A12" s="20" t="s">
        <v>23</v>
      </c>
      <c r="B12" s="17">
        <v>18315230</v>
      </c>
      <c r="C12" s="17">
        <v>19066405</v>
      </c>
      <c r="D12" s="21">
        <v>20466634</v>
      </c>
      <c r="E12" s="22">
        <v>21756900</v>
      </c>
      <c r="F12" s="17">
        <v>21756900</v>
      </c>
      <c r="G12" s="23">
        <v>21756900</v>
      </c>
      <c r="H12" s="19">
        <v>21228662</v>
      </c>
      <c r="I12" s="22">
        <v>21652872</v>
      </c>
      <c r="J12" s="17">
        <v>22791800</v>
      </c>
      <c r="K12" s="23">
        <v>23648200</v>
      </c>
    </row>
    <row r="13" spans="1:11" x14ac:dyDescent="0.25">
      <c r="A13" s="20" t="s">
        <v>24</v>
      </c>
      <c r="B13" s="17">
        <v>88566288</v>
      </c>
      <c r="C13" s="17">
        <v>94561208</v>
      </c>
      <c r="D13" s="21">
        <v>101941158</v>
      </c>
      <c r="E13" s="22">
        <v>105207700</v>
      </c>
      <c r="F13" s="17">
        <v>105207700</v>
      </c>
      <c r="G13" s="23">
        <v>105207700</v>
      </c>
      <c r="H13" s="19">
        <v>107384837</v>
      </c>
      <c r="I13" s="22">
        <v>110079300</v>
      </c>
      <c r="J13" s="17">
        <v>115173700</v>
      </c>
      <c r="K13" s="23">
        <v>118085100</v>
      </c>
    </row>
    <row r="14" spans="1:11" x14ac:dyDescent="0.25">
      <c r="A14" s="20" t="s">
        <v>25</v>
      </c>
      <c r="B14" s="17">
        <v>20973935</v>
      </c>
      <c r="C14" s="17">
        <v>19436796</v>
      </c>
      <c r="D14" s="21">
        <v>31253855</v>
      </c>
      <c r="E14" s="22">
        <v>39842200</v>
      </c>
      <c r="F14" s="17">
        <v>39842200</v>
      </c>
      <c r="G14" s="23">
        <v>39842200</v>
      </c>
      <c r="H14" s="19">
        <v>36992622</v>
      </c>
      <c r="I14" s="22">
        <v>41676200</v>
      </c>
      <c r="J14" s="17">
        <v>43594300</v>
      </c>
      <c r="K14" s="23">
        <v>44685200</v>
      </c>
    </row>
    <row r="15" spans="1:11" x14ac:dyDescent="0.25">
      <c r="A15" s="20" t="s">
        <v>26</v>
      </c>
      <c r="B15" s="17">
        <v>424256534</v>
      </c>
      <c r="C15" s="17">
        <v>423970596</v>
      </c>
      <c r="D15" s="21">
        <v>504805873</v>
      </c>
      <c r="E15" s="22">
        <v>534056280</v>
      </c>
      <c r="F15" s="17">
        <v>570064518</v>
      </c>
      <c r="G15" s="23">
        <v>570064518</v>
      </c>
      <c r="H15" s="19">
        <v>583555401</v>
      </c>
      <c r="I15" s="22">
        <v>667619200</v>
      </c>
      <c r="J15" s="17">
        <v>762309800</v>
      </c>
      <c r="K15" s="23">
        <v>843379800</v>
      </c>
    </row>
    <row r="16" spans="1:11" x14ac:dyDescent="0.25">
      <c r="A16" s="20" t="s">
        <v>27</v>
      </c>
      <c r="B16" s="17">
        <v>3766533</v>
      </c>
      <c r="C16" s="17">
        <v>3419195</v>
      </c>
      <c r="D16" s="21">
        <v>3068520</v>
      </c>
      <c r="E16" s="22">
        <v>7711300</v>
      </c>
      <c r="F16" s="17">
        <v>7814900</v>
      </c>
      <c r="G16" s="23">
        <v>7814900</v>
      </c>
      <c r="H16" s="19">
        <v>3153600</v>
      </c>
      <c r="I16" s="22">
        <v>13605700</v>
      </c>
      <c r="J16" s="17">
        <v>5867600</v>
      </c>
      <c r="K16" s="23">
        <v>4990100</v>
      </c>
    </row>
    <row r="17" spans="1:11" x14ac:dyDescent="0.25">
      <c r="A17" s="20" t="s">
        <v>28</v>
      </c>
      <c r="B17" s="17">
        <v>245007302</v>
      </c>
      <c r="C17" s="17">
        <v>309678055</v>
      </c>
      <c r="D17" s="21">
        <v>338714860</v>
      </c>
      <c r="E17" s="22">
        <v>452228842</v>
      </c>
      <c r="F17" s="17">
        <v>448620975</v>
      </c>
      <c r="G17" s="23">
        <v>448620975</v>
      </c>
      <c r="H17" s="19">
        <v>330924150</v>
      </c>
      <c r="I17" s="22">
        <v>473258484</v>
      </c>
      <c r="J17" s="17">
        <v>491405000</v>
      </c>
      <c r="K17" s="23">
        <v>523888700</v>
      </c>
    </row>
    <row r="18" spans="1:11" x14ac:dyDescent="0.25">
      <c r="A18" s="30" t="s">
        <v>29</v>
      </c>
      <c r="B18" s="31">
        <f>SUM(B11:B17)</f>
        <v>1136012428</v>
      </c>
      <c r="C18" s="32">
        <f t="shared" ref="C18:K18" si="1">SUM(C11:C17)</f>
        <v>1236383371</v>
      </c>
      <c r="D18" s="33">
        <f t="shared" si="1"/>
        <v>1396357786</v>
      </c>
      <c r="E18" s="31">
        <f t="shared" si="1"/>
        <v>1617631207</v>
      </c>
      <c r="F18" s="32">
        <f t="shared" si="1"/>
        <v>1625130787</v>
      </c>
      <c r="G18" s="34">
        <f t="shared" si="1"/>
        <v>1625130787</v>
      </c>
      <c r="H18" s="35">
        <f t="shared" si="1"/>
        <v>1490239988</v>
      </c>
      <c r="I18" s="31">
        <f t="shared" si="1"/>
        <v>1797137157</v>
      </c>
      <c r="J18" s="32">
        <f t="shared" si="1"/>
        <v>1934869305</v>
      </c>
      <c r="K18" s="34">
        <f t="shared" si="1"/>
        <v>2071175905</v>
      </c>
    </row>
    <row r="19" spans="1:11" x14ac:dyDescent="0.25">
      <c r="A19" s="30" t="s">
        <v>30</v>
      </c>
      <c r="B19" s="36">
        <f>+B10-B18</f>
        <v>-3763646</v>
      </c>
      <c r="C19" s="37">
        <f t="shared" ref="C19:K19" si="2">+C10-C18</f>
        <v>35860596</v>
      </c>
      <c r="D19" s="38">
        <f t="shared" si="2"/>
        <v>-42584668</v>
      </c>
      <c r="E19" s="36">
        <f t="shared" si="2"/>
        <v>-7942457</v>
      </c>
      <c r="F19" s="37">
        <f t="shared" si="2"/>
        <v>3827431</v>
      </c>
      <c r="G19" s="39">
        <f t="shared" si="2"/>
        <v>3827431</v>
      </c>
      <c r="H19" s="40">
        <f t="shared" si="2"/>
        <v>-21347463</v>
      </c>
      <c r="I19" s="36">
        <f t="shared" si="2"/>
        <v>36159271</v>
      </c>
      <c r="J19" s="37">
        <f t="shared" si="2"/>
        <v>27348595</v>
      </c>
      <c r="K19" s="39">
        <f t="shared" si="2"/>
        <v>54157495</v>
      </c>
    </row>
    <row r="20" spans="1:11" x14ac:dyDescent="0.25">
      <c r="A20" s="41" t="s">
        <v>31</v>
      </c>
      <c r="B20" s="42">
        <v>55755517</v>
      </c>
      <c r="C20" s="43">
        <v>67525258</v>
      </c>
      <c r="D20" s="44">
        <v>97746497</v>
      </c>
      <c r="E20" s="42">
        <v>54410000</v>
      </c>
      <c r="F20" s="43">
        <v>84160182</v>
      </c>
      <c r="G20" s="45">
        <v>84160182</v>
      </c>
      <c r="H20" s="46">
        <v>65895641</v>
      </c>
      <c r="I20" s="42">
        <v>77246000</v>
      </c>
      <c r="J20" s="43">
        <v>92558000</v>
      </c>
      <c r="K20" s="45">
        <v>72316000</v>
      </c>
    </row>
    <row r="21" spans="1:11" x14ac:dyDescent="0.25">
      <c r="A21" s="47" t="s">
        <v>32</v>
      </c>
      <c r="B21" s="48">
        <v>0</v>
      </c>
      <c r="C21" s="49">
        <v>17916689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51991871</v>
      </c>
      <c r="C22" s="55">
        <f t="shared" ref="C22:K22" si="3">SUM(C19:C21)</f>
        <v>121302543</v>
      </c>
      <c r="D22" s="56">
        <f t="shared" si="3"/>
        <v>55161829</v>
      </c>
      <c r="E22" s="54">
        <f t="shared" si="3"/>
        <v>46467543</v>
      </c>
      <c r="F22" s="55">
        <f t="shared" si="3"/>
        <v>87987613</v>
      </c>
      <c r="G22" s="57">
        <f t="shared" si="3"/>
        <v>87987613</v>
      </c>
      <c r="H22" s="58">
        <f t="shared" si="3"/>
        <v>44548178</v>
      </c>
      <c r="I22" s="54">
        <f t="shared" si="3"/>
        <v>113405271</v>
      </c>
      <c r="J22" s="55">
        <f t="shared" si="3"/>
        <v>119906595</v>
      </c>
      <c r="K22" s="57">
        <f t="shared" si="3"/>
        <v>126473495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51991871</v>
      </c>
      <c r="C24" s="37">
        <f t="shared" ref="C24:K24" si="4">SUM(C22:C23)</f>
        <v>121302543</v>
      </c>
      <c r="D24" s="38">
        <f t="shared" si="4"/>
        <v>55161829</v>
      </c>
      <c r="E24" s="36">
        <f t="shared" si="4"/>
        <v>46467543</v>
      </c>
      <c r="F24" s="37">
        <f t="shared" si="4"/>
        <v>87987613</v>
      </c>
      <c r="G24" s="39">
        <f t="shared" si="4"/>
        <v>87987613</v>
      </c>
      <c r="H24" s="40">
        <f t="shared" si="4"/>
        <v>44548178</v>
      </c>
      <c r="I24" s="36">
        <f t="shared" si="4"/>
        <v>113405271</v>
      </c>
      <c r="J24" s="37">
        <f t="shared" si="4"/>
        <v>119906595</v>
      </c>
      <c r="K24" s="39">
        <f t="shared" si="4"/>
        <v>126473495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144591832</v>
      </c>
      <c r="C27" s="66">
        <v>286631447</v>
      </c>
      <c r="D27" s="67">
        <v>234620532</v>
      </c>
      <c r="E27" s="68">
        <v>187437290</v>
      </c>
      <c r="F27" s="66">
        <v>218459564</v>
      </c>
      <c r="G27" s="69">
        <v>218459564</v>
      </c>
      <c r="H27" s="70">
        <v>180887865</v>
      </c>
      <c r="I27" s="68">
        <v>186345310</v>
      </c>
      <c r="J27" s="66">
        <v>144448700</v>
      </c>
      <c r="K27" s="69">
        <v>138475415</v>
      </c>
    </row>
    <row r="28" spans="1:11" x14ac:dyDescent="0.25">
      <c r="A28" s="71" t="s">
        <v>36</v>
      </c>
      <c r="B28" s="17">
        <v>55635399</v>
      </c>
      <c r="C28" s="17">
        <v>67525256</v>
      </c>
      <c r="D28" s="21">
        <v>97746497</v>
      </c>
      <c r="E28" s="22">
        <v>54410000</v>
      </c>
      <c r="F28" s="17">
        <v>84160182</v>
      </c>
      <c r="G28" s="23">
        <v>84160182</v>
      </c>
      <c r="H28" s="19">
        <v>65895641</v>
      </c>
      <c r="I28" s="22">
        <v>77246000</v>
      </c>
      <c r="J28" s="17">
        <v>92558000</v>
      </c>
      <c r="K28" s="23">
        <v>72316000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104458272</v>
      </c>
      <c r="D30" s="21">
        <v>56598344</v>
      </c>
      <c r="E30" s="22">
        <v>48706373</v>
      </c>
      <c r="F30" s="17">
        <v>45047479</v>
      </c>
      <c r="G30" s="23">
        <v>45047479</v>
      </c>
      <c r="H30" s="19">
        <v>34938275</v>
      </c>
      <c r="I30" s="22">
        <v>25400000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87461933</v>
      </c>
      <c r="C31" s="17">
        <v>80918556</v>
      </c>
      <c r="D31" s="21">
        <v>80275691</v>
      </c>
      <c r="E31" s="22">
        <v>84320917</v>
      </c>
      <c r="F31" s="17">
        <v>89251903</v>
      </c>
      <c r="G31" s="23">
        <v>89251903</v>
      </c>
      <c r="H31" s="19">
        <v>80053949</v>
      </c>
      <c r="I31" s="22">
        <v>83699310</v>
      </c>
      <c r="J31" s="17">
        <v>51890700</v>
      </c>
      <c r="K31" s="23">
        <v>66159415</v>
      </c>
    </row>
    <row r="32" spans="1:11" x14ac:dyDescent="0.25">
      <c r="A32" s="30" t="s">
        <v>39</v>
      </c>
      <c r="B32" s="66">
        <f>SUM(B28:B31)</f>
        <v>143097332</v>
      </c>
      <c r="C32" s="66">
        <f t="shared" ref="C32:K32" si="5">SUM(C28:C31)</f>
        <v>252902084</v>
      </c>
      <c r="D32" s="67">
        <f t="shared" si="5"/>
        <v>234620532</v>
      </c>
      <c r="E32" s="68">
        <f t="shared" si="5"/>
        <v>187437290</v>
      </c>
      <c r="F32" s="66">
        <f t="shared" si="5"/>
        <v>218459564</v>
      </c>
      <c r="G32" s="69">
        <f t="shared" si="5"/>
        <v>218459564</v>
      </c>
      <c r="H32" s="70">
        <f t="shared" si="5"/>
        <v>180887865</v>
      </c>
      <c r="I32" s="68">
        <f t="shared" si="5"/>
        <v>186345310</v>
      </c>
      <c r="J32" s="66">
        <f t="shared" si="5"/>
        <v>144448700</v>
      </c>
      <c r="K32" s="69">
        <f t="shared" si="5"/>
        <v>138475415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312411048</v>
      </c>
      <c r="C35" s="17">
        <v>302483632</v>
      </c>
      <c r="D35" s="21">
        <v>476719038</v>
      </c>
      <c r="E35" s="22">
        <v>368814810</v>
      </c>
      <c r="F35" s="17">
        <v>410411130</v>
      </c>
      <c r="G35" s="23">
        <v>410411130</v>
      </c>
      <c r="H35" s="19">
        <v>640671555</v>
      </c>
      <c r="I35" s="22">
        <v>404415698</v>
      </c>
      <c r="J35" s="17">
        <v>425779396</v>
      </c>
      <c r="K35" s="23">
        <v>485086787</v>
      </c>
    </row>
    <row r="36" spans="1:11" x14ac:dyDescent="0.25">
      <c r="A36" s="20" t="s">
        <v>42</v>
      </c>
      <c r="B36" s="17">
        <v>2515059861</v>
      </c>
      <c r="C36" s="17">
        <v>2706910995</v>
      </c>
      <c r="D36" s="21">
        <v>2844646236</v>
      </c>
      <c r="E36" s="22">
        <v>2782112583</v>
      </c>
      <c r="F36" s="17">
        <v>2813134857</v>
      </c>
      <c r="G36" s="23">
        <v>2813134857</v>
      </c>
      <c r="H36" s="19">
        <v>2918967830</v>
      </c>
      <c r="I36" s="22">
        <v>2889690947</v>
      </c>
      <c r="J36" s="17">
        <v>2921285947</v>
      </c>
      <c r="K36" s="23">
        <v>2940221262</v>
      </c>
    </row>
    <row r="37" spans="1:11" x14ac:dyDescent="0.25">
      <c r="A37" s="20" t="s">
        <v>43</v>
      </c>
      <c r="B37" s="17">
        <v>192902127</v>
      </c>
      <c r="C37" s="17">
        <v>174022034</v>
      </c>
      <c r="D37" s="21">
        <v>360648834</v>
      </c>
      <c r="E37" s="22">
        <v>197665008</v>
      </c>
      <c r="F37" s="17">
        <v>201907953</v>
      </c>
      <c r="G37" s="23">
        <v>201907953</v>
      </c>
      <c r="H37" s="19">
        <v>510706626</v>
      </c>
      <c r="I37" s="22">
        <v>225638543</v>
      </c>
      <c r="J37" s="17">
        <v>244573956</v>
      </c>
      <c r="K37" s="23">
        <v>257930178</v>
      </c>
    </row>
    <row r="38" spans="1:11" x14ac:dyDescent="0.25">
      <c r="A38" s="20" t="s">
        <v>44</v>
      </c>
      <c r="B38" s="17">
        <v>427581131</v>
      </c>
      <c r="C38" s="17">
        <v>464488452</v>
      </c>
      <c r="D38" s="21">
        <v>530342525</v>
      </c>
      <c r="E38" s="22">
        <v>677190751</v>
      </c>
      <c r="F38" s="17">
        <v>677190751</v>
      </c>
      <c r="G38" s="23">
        <v>677190751</v>
      </c>
      <c r="H38" s="19">
        <v>577077006</v>
      </c>
      <c r="I38" s="22">
        <v>614406875</v>
      </c>
      <c r="J38" s="17">
        <v>589202295</v>
      </c>
      <c r="K38" s="23">
        <v>568427154</v>
      </c>
    </row>
    <row r="39" spans="1:11" x14ac:dyDescent="0.25">
      <c r="A39" s="20" t="s">
        <v>45</v>
      </c>
      <c r="B39" s="17">
        <v>2206987659</v>
      </c>
      <c r="C39" s="17">
        <v>2370884125</v>
      </c>
      <c r="D39" s="21">
        <v>2430373947</v>
      </c>
      <c r="E39" s="22">
        <v>2276071634</v>
      </c>
      <c r="F39" s="17">
        <v>2305379618</v>
      </c>
      <c r="G39" s="23">
        <v>2305379618</v>
      </c>
      <c r="H39" s="19">
        <v>2471855767</v>
      </c>
      <c r="I39" s="22">
        <v>2439636227</v>
      </c>
      <c r="J39" s="17">
        <v>2495087897</v>
      </c>
      <c r="K39" s="23">
        <v>2526629122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-78742851</v>
      </c>
      <c r="C42" s="17">
        <v>1144903799</v>
      </c>
      <c r="D42" s="21">
        <v>646649649</v>
      </c>
      <c r="E42" s="22">
        <v>92060621</v>
      </c>
      <c r="F42" s="17">
        <v>133786753</v>
      </c>
      <c r="G42" s="23">
        <v>133786753</v>
      </c>
      <c r="H42" s="19">
        <v>553649840</v>
      </c>
      <c r="I42" s="22">
        <v>135738575</v>
      </c>
      <c r="J42" s="17">
        <v>156413634</v>
      </c>
      <c r="K42" s="23">
        <v>165122969</v>
      </c>
    </row>
    <row r="43" spans="1:11" x14ac:dyDescent="0.25">
      <c r="A43" s="20" t="s">
        <v>48</v>
      </c>
      <c r="B43" s="17">
        <v>4306</v>
      </c>
      <c r="C43" s="17">
        <v>-64331617</v>
      </c>
      <c r="D43" s="21">
        <v>-195965986</v>
      </c>
      <c r="E43" s="22">
        <v>-187337290</v>
      </c>
      <c r="F43" s="17">
        <v>-217359564</v>
      </c>
      <c r="G43" s="23">
        <v>-217359564</v>
      </c>
      <c r="H43" s="19">
        <v>-193582731</v>
      </c>
      <c r="I43" s="22">
        <v>-186245310</v>
      </c>
      <c r="J43" s="17">
        <v>-144398700</v>
      </c>
      <c r="K43" s="23">
        <v>-138425415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-42461</v>
      </c>
      <c r="E44" s="22">
        <v>25345741</v>
      </c>
      <c r="F44" s="17">
        <v>21259741</v>
      </c>
      <c r="G44" s="23">
        <v>21259741</v>
      </c>
      <c r="H44" s="19">
        <v>141496</v>
      </c>
      <c r="I44" s="22">
        <v>43506883</v>
      </c>
      <c r="J44" s="17">
        <v>-29969500</v>
      </c>
      <c r="K44" s="23">
        <v>-33457871</v>
      </c>
    </row>
    <row r="45" spans="1:11" x14ac:dyDescent="0.25">
      <c r="A45" s="30" t="s">
        <v>50</v>
      </c>
      <c r="B45" s="66">
        <v>112023653</v>
      </c>
      <c r="C45" s="66">
        <v>1261455764</v>
      </c>
      <c r="D45" s="67">
        <v>609639690</v>
      </c>
      <c r="E45" s="68">
        <v>65082177</v>
      </c>
      <c r="F45" s="66">
        <v>156231477</v>
      </c>
      <c r="G45" s="69">
        <v>156231477</v>
      </c>
      <c r="H45" s="70">
        <v>578894559</v>
      </c>
      <c r="I45" s="68">
        <v>128014253</v>
      </c>
      <c r="J45" s="66">
        <v>13199714</v>
      </c>
      <c r="K45" s="69">
        <v>2645645471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182697525</v>
      </c>
      <c r="C48" s="17">
        <v>158985723</v>
      </c>
      <c r="D48" s="21">
        <v>218685952</v>
      </c>
      <c r="E48" s="22">
        <v>65082177</v>
      </c>
      <c r="F48" s="17">
        <v>194311585</v>
      </c>
      <c r="G48" s="23">
        <v>194311585</v>
      </c>
      <c r="H48" s="19">
        <v>238654740</v>
      </c>
      <c r="I48" s="22">
        <v>128014253</v>
      </c>
      <c r="J48" s="17">
        <v>110059687</v>
      </c>
      <c r="K48" s="23">
        <v>103299370</v>
      </c>
    </row>
    <row r="49" spans="1:11" x14ac:dyDescent="0.25">
      <c r="A49" s="20" t="s">
        <v>53</v>
      </c>
      <c r="B49" s="17">
        <f>+B75</f>
        <v>151676152.58178717</v>
      </c>
      <c r="C49" s="17">
        <f t="shared" ref="C49:K49" si="6">+C75</f>
        <v>5752565.3534760773</v>
      </c>
      <c r="D49" s="21">
        <f t="shared" si="6"/>
        <v>91424516.238543361</v>
      </c>
      <c r="E49" s="22">
        <f t="shared" si="6"/>
        <v>-12900046.850014985</v>
      </c>
      <c r="F49" s="17">
        <f t="shared" si="6"/>
        <v>58396020.57003808</v>
      </c>
      <c r="G49" s="23">
        <f t="shared" si="6"/>
        <v>58396020.57003808</v>
      </c>
      <c r="H49" s="19">
        <f t="shared" si="6"/>
        <v>105077971.54903716</v>
      </c>
      <c r="I49" s="22">
        <f t="shared" si="6"/>
        <v>29239354.6029118</v>
      </c>
      <c r="J49" s="17">
        <f t="shared" si="6"/>
        <v>-306855.28191953897</v>
      </c>
      <c r="K49" s="23">
        <f t="shared" si="6"/>
        <v>-43587023.335141182</v>
      </c>
    </row>
    <row r="50" spans="1:11" x14ac:dyDescent="0.25">
      <c r="A50" s="30" t="s">
        <v>54</v>
      </c>
      <c r="B50" s="66">
        <f>+B48-B49</f>
        <v>31021372.418212831</v>
      </c>
      <c r="C50" s="66">
        <f t="shared" ref="C50:K50" si="7">+C48-C49</f>
        <v>153233157.64652392</v>
      </c>
      <c r="D50" s="67">
        <f t="shared" si="7"/>
        <v>127261435.76145664</v>
      </c>
      <c r="E50" s="68">
        <f t="shared" si="7"/>
        <v>77982223.850014985</v>
      </c>
      <c r="F50" s="66">
        <f t="shared" si="7"/>
        <v>135915564.42996192</v>
      </c>
      <c r="G50" s="69">
        <f t="shared" si="7"/>
        <v>135915564.42996192</v>
      </c>
      <c r="H50" s="70">
        <f t="shared" si="7"/>
        <v>133576768.45096284</v>
      </c>
      <c r="I50" s="68">
        <f t="shared" si="7"/>
        <v>98774898.3970882</v>
      </c>
      <c r="J50" s="66">
        <f t="shared" si="7"/>
        <v>110366542.28191954</v>
      </c>
      <c r="K50" s="69">
        <f t="shared" si="7"/>
        <v>146886393.33514118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2510622621</v>
      </c>
      <c r="C53" s="17">
        <v>2697760505</v>
      </c>
      <c r="D53" s="21">
        <v>2834440788</v>
      </c>
      <c r="E53" s="22">
        <v>2742578604</v>
      </c>
      <c r="F53" s="17">
        <v>2773600878</v>
      </c>
      <c r="G53" s="23">
        <v>2773600878</v>
      </c>
      <c r="H53" s="19">
        <v>2910958400</v>
      </c>
      <c r="I53" s="22">
        <v>2848866888</v>
      </c>
      <c r="J53" s="17">
        <v>2878141888</v>
      </c>
      <c r="K53" s="23">
        <v>2898532203</v>
      </c>
    </row>
    <row r="54" spans="1:11" x14ac:dyDescent="0.25">
      <c r="A54" s="20" t="s">
        <v>57</v>
      </c>
      <c r="B54" s="17">
        <v>88566288</v>
      </c>
      <c r="C54" s="17">
        <v>94561208</v>
      </c>
      <c r="D54" s="21">
        <v>101941158</v>
      </c>
      <c r="E54" s="22">
        <v>105207700</v>
      </c>
      <c r="F54" s="17">
        <v>105207700</v>
      </c>
      <c r="G54" s="23">
        <v>105207700</v>
      </c>
      <c r="H54" s="19">
        <v>107384837</v>
      </c>
      <c r="I54" s="22">
        <v>110079300</v>
      </c>
      <c r="J54" s="17">
        <v>115173700</v>
      </c>
      <c r="K54" s="23">
        <v>118085100</v>
      </c>
    </row>
    <row r="55" spans="1:11" x14ac:dyDescent="0.25">
      <c r="A55" s="20" t="s">
        <v>58</v>
      </c>
      <c r="B55" s="17">
        <v>47675726</v>
      </c>
      <c r="C55" s="17">
        <v>149409887</v>
      </c>
      <c r="D55" s="21">
        <v>106142382</v>
      </c>
      <c r="E55" s="22">
        <v>95597926</v>
      </c>
      <c r="F55" s="17">
        <v>123686591</v>
      </c>
      <c r="G55" s="23">
        <v>123686591</v>
      </c>
      <c r="H55" s="19">
        <v>119811857</v>
      </c>
      <c r="I55" s="22">
        <v>111201575</v>
      </c>
      <c r="J55" s="17">
        <v>79205690</v>
      </c>
      <c r="K55" s="23">
        <v>70667512</v>
      </c>
    </row>
    <row r="56" spans="1:11" x14ac:dyDescent="0.25">
      <c r="A56" s="20" t="s">
        <v>59</v>
      </c>
      <c r="B56" s="17">
        <v>78638825</v>
      </c>
      <c r="C56" s="17">
        <v>79666145</v>
      </c>
      <c r="D56" s="21">
        <v>88056553</v>
      </c>
      <c r="E56" s="22">
        <v>88587375</v>
      </c>
      <c r="F56" s="17">
        <v>91435627</v>
      </c>
      <c r="G56" s="23">
        <v>91435627</v>
      </c>
      <c r="H56" s="19">
        <v>94924796</v>
      </c>
      <c r="I56" s="22">
        <v>92809096</v>
      </c>
      <c r="J56" s="17">
        <v>96927300</v>
      </c>
      <c r="K56" s="23">
        <v>99381600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15620802</v>
      </c>
      <c r="C59" s="17">
        <v>43834605</v>
      </c>
      <c r="D59" s="21">
        <v>44209898</v>
      </c>
      <c r="E59" s="22">
        <v>78194000</v>
      </c>
      <c r="F59" s="17">
        <v>45684000</v>
      </c>
      <c r="G59" s="23">
        <v>45684000</v>
      </c>
      <c r="H59" s="19">
        <v>40348982</v>
      </c>
      <c r="I59" s="22">
        <v>56239700</v>
      </c>
      <c r="J59" s="17">
        <v>60236600</v>
      </c>
      <c r="K59" s="23">
        <v>64554200</v>
      </c>
    </row>
    <row r="60" spans="1:11" x14ac:dyDescent="0.25">
      <c r="A60" s="20" t="s">
        <v>62</v>
      </c>
      <c r="B60" s="17">
        <v>24764832</v>
      </c>
      <c r="C60" s="17">
        <v>51858914</v>
      </c>
      <c r="D60" s="21">
        <v>55036923</v>
      </c>
      <c r="E60" s="22">
        <v>54084628</v>
      </c>
      <c r="F60" s="17">
        <v>70641900</v>
      </c>
      <c r="G60" s="23">
        <v>70641900</v>
      </c>
      <c r="H60" s="19">
        <v>71505258</v>
      </c>
      <c r="I60" s="22">
        <v>64859800</v>
      </c>
      <c r="J60" s="17">
        <v>68751600</v>
      </c>
      <c r="K60" s="23">
        <v>72877200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962</v>
      </c>
      <c r="F62" s="86">
        <v>962</v>
      </c>
      <c r="G62" s="87">
        <v>962</v>
      </c>
      <c r="H62" s="88">
        <v>962</v>
      </c>
      <c r="I62" s="85">
        <v>962</v>
      </c>
      <c r="J62" s="86">
        <v>962</v>
      </c>
      <c r="K62" s="87">
        <v>962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0.47403727933854856</v>
      </c>
      <c r="C70" s="5">
        <f t="shared" ref="C70:K70" si="8">IF(ISERROR(C71/C72),0,(C71/C72))</f>
        <v>0.92983958784847009</v>
      </c>
      <c r="D70" s="5">
        <f t="shared" si="8"/>
        <v>0.96120215246736507</v>
      </c>
      <c r="E70" s="5">
        <f t="shared" si="8"/>
        <v>0.8038513911697498</v>
      </c>
      <c r="F70" s="5">
        <f t="shared" si="8"/>
        <v>0.81620614126073321</v>
      </c>
      <c r="G70" s="5">
        <f t="shared" si="8"/>
        <v>0.81620614126073321</v>
      </c>
      <c r="H70" s="5">
        <f t="shared" si="8"/>
        <v>0.94307230150660337</v>
      </c>
      <c r="I70" s="5">
        <f t="shared" si="8"/>
        <v>0.82253188597989924</v>
      </c>
      <c r="J70" s="5">
        <f t="shared" si="8"/>
        <v>0.83898291805635294</v>
      </c>
      <c r="K70" s="5">
        <f t="shared" si="8"/>
        <v>0.84644264284623905</v>
      </c>
    </row>
    <row r="71" spans="1:11" ht="13" hidden="1" x14ac:dyDescent="0.3">
      <c r="A71" s="1" t="s">
        <v>111</v>
      </c>
      <c r="B71" s="2">
        <f>+B83</f>
        <v>450231888</v>
      </c>
      <c r="C71" s="2">
        <f t="shared" ref="C71:K71" si="9">+C83</f>
        <v>949091539</v>
      </c>
      <c r="D71" s="2">
        <f t="shared" si="9"/>
        <v>1067973988</v>
      </c>
      <c r="E71" s="2">
        <f t="shared" si="9"/>
        <v>1094036237</v>
      </c>
      <c r="F71" s="2">
        <f t="shared" si="9"/>
        <v>1128775987</v>
      </c>
      <c r="G71" s="2">
        <f t="shared" si="9"/>
        <v>1128775987</v>
      </c>
      <c r="H71" s="2">
        <f t="shared" si="9"/>
        <v>1141707982</v>
      </c>
      <c r="I71" s="2">
        <f t="shared" si="9"/>
        <v>1277580155</v>
      </c>
      <c r="J71" s="2">
        <f t="shared" si="9"/>
        <v>1419851399</v>
      </c>
      <c r="K71" s="2">
        <f t="shared" si="9"/>
        <v>1558108763</v>
      </c>
    </row>
    <row r="72" spans="1:11" ht="13" hidden="1" x14ac:dyDescent="0.3">
      <c r="A72" s="1" t="s">
        <v>112</v>
      </c>
      <c r="B72" s="2">
        <f>+B77</f>
        <v>949781605</v>
      </c>
      <c r="C72" s="2">
        <f t="shared" ref="C72:K72" si="10">+C77</f>
        <v>1020704594</v>
      </c>
      <c r="D72" s="2">
        <f t="shared" si="10"/>
        <v>1111081561</v>
      </c>
      <c r="E72" s="2">
        <f t="shared" si="10"/>
        <v>1360993150</v>
      </c>
      <c r="F72" s="2">
        <f t="shared" si="10"/>
        <v>1382954538</v>
      </c>
      <c r="G72" s="2">
        <f t="shared" si="10"/>
        <v>1382954538</v>
      </c>
      <c r="H72" s="2">
        <f t="shared" si="10"/>
        <v>1210626142</v>
      </c>
      <c r="I72" s="2">
        <f t="shared" si="10"/>
        <v>1553228728</v>
      </c>
      <c r="J72" s="2">
        <f t="shared" si="10"/>
        <v>1692348400</v>
      </c>
      <c r="K72" s="2">
        <f t="shared" si="10"/>
        <v>1840773000</v>
      </c>
    </row>
    <row r="73" spans="1:11" ht="13" hidden="1" x14ac:dyDescent="0.3">
      <c r="A73" s="1" t="s">
        <v>113</v>
      </c>
      <c r="B73" s="2">
        <f>+B74</f>
        <v>-8858814.3333333433</v>
      </c>
      <c r="C73" s="2">
        <f t="shared" ref="C73:K73" si="11">+(C78+C80+C81+C82)-(B78+B80+B81+B82)</f>
        <v>24551503</v>
      </c>
      <c r="D73" s="2">
        <f t="shared" si="11"/>
        <v>-15488839</v>
      </c>
      <c r="E73" s="2">
        <f t="shared" si="11"/>
        <v>144932723</v>
      </c>
      <c r="F73" s="2">
        <f>+(F78+F80+F81+F82)-(D78+D80+D81+D82)</f>
        <v>58457673</v>
      </c>
      <c r="G73" s="2">
        <f>+(G78+G80+G81+G82)-(D78+D80+D81+D82)</f>
        <v>58457673</v>
      </c>
      <c r="H73" s="2">
        <f>+(H78+H80+H81+H82)-(D78+D80+D81+D82)</f>
        <v>12860191</v>
      </c>
      <c r="I73" s="2">
        <f>+(I78+I80+I81+I82)-(E78+E80+E81+E82)</f>
        <v>-32704610</v>
      </c>
      <c r="J73" s="2">
        <f t="shared" si="11"/>
        <v>47987209</v>
      </c>
      <c r="K73" s="2">
        <f t="shared" si="11"/>
        <v>65182466</v>
      </c>
    </row>
    <row r="74" spans="1:11" ht="13" hidden="1" x14ac:dyDescent="0.3">
      <c r="A74" s="1" t="s">
        <v>114</v>
      </c>
      <c r="B74" s="2">
        <f>+TREND(C74:E74)</f>
        <v>-8858814.3333333433</v>
      </c>
      <c r="C74" s="2">
        <f>+C73</f>
        <v>24551503</v>
      </c>
      <c r="D74" s="2">
        <f t="shared" ref="D74:K74" si="12">+D73</f>
        <v>-15488839</v>
      </c>
      <c r="E74" s="2">
        <f t="shared" si="12"/>
        <v>144932723</v>
      </c>
      <c r="F74" s="2">
        <f t="shared" si="12"/>
        <v>58457673</v>
      </c>
      <c r="G74" s="2">
        <f t="shared" si="12"/>
        <v>58457673</v>
      </c>
      <c r="H74" s="2">
        <f t="shared" si="12"/>
        <v>12860191</v>
      </c>
      <c r="I74" s="2">
        <f t="shared" si="12"/>
        <v>-32704610</v>
      </c>
      <c r="J74" s="2">
        <f t="shared" si="12"/>
        <v>47987209</v>
      </c>
      <c r="K74" s="2">
        <f t="shared" si="12"/>
        <v>65182466</v>
      </c>
    </row>
    <row r="75" spans="1:11" ht="13" hidden="1" x14ac:dyDescent="0.3">
      <c r="A75" s="1" t="s">
        <v>115</v>
      </c>
      <c r="B75" s="2">
        <f>+B84-(((B80+B81+B82+B78)*B70)-B79)</f>
        <v>151676152.58178717</v>
      </c>
      <c r="C75" s="2">
        <f t="shared" ref="C75:K75" si="13">+C84-(((C80+C81+C82+C78)*C70)-C79)</f>
        <v>5752565.3534760773</v>
      </c>
      <c r="D75" s="2">
        <f t="shared" si="13"/>
        <v>91424516.238543361</v>
      </c>
      <c r="E75" s="2">
        <f t="shared" si="13"/>
        <v>-12900046.850014985</v>
      </c>
      <c r="F75" s="2">
        <f t="shared" si="13"/>
        <v>58396020.57003808</v>
      </c>
      <c r="G75" s="2">
        <f t="shared" si="13"/>
        <v>58396020.57003808</v>
      </c>
      <c r="H75" s="2">
        <f t="shared" si="13"/>
        <v>105077971.54903716</v>
      </c>
      <c r="I75" s="2">
        <f t="shared" si="13"/>
        <v>29239354.6029118</v>
      </c>
      <c r="J75" s="2">
        <f t="shared" si="13"/>
        <v>-306855.28191953897</v>
      </c>
      <c r="K75" s="2">
        <f t="shared" si="13"/>
        <v>-43587023.335141182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949781605</v>
      </c>
      <c r="C77" s="3">
        <v>1020704594</v>
      </c>
      <c r="D77" s="3">
        <v>1111081561</v>
      </c>
      <c r="E77" s="3">
        <v>1360993150</v>
      </c>
      <c r="F77" s="3">
        <v>1382954538</v>
      </c>
      <c r="G77" s="3">
        <v>1382954538</v>
      </c>
      <c r="H77" s="3">
        <v>1210626142</v>
      </c>
      <c r="I77" s="3">
        <v>1553228728</v>
      </c>
      <c r="J77" s="3">
        <v>1692348400</v>
      </c>
      <c r="K77" s="3">
        <v>1840773000</v>
      </c>
    </row>
    <row r="78" spans="1:11" ht="13" hidden="1" x14ac:dyDescent="0.3">
      <c r="A78" s="1" t="s">
        <v>69</v>
      </c>
      <c r="B78" s="3">
        <v>4437240</v>
      </c>
      <c r="C78" s="3">
        <v>9150490</v>
      </c>
      <c r="D78" s="3">
        <v>10205448</v>
      </c>
      <c r="E78" s="3">
        <v>2902920</v>
      </c>
      <c r="F78" s="3">
        <v>2902920</v>
      </c>
      <c r="G78" s="3">
        <v>2902920</v>
      </c>
      <c r="H78" s="3">
        <v>8009430</v>
      </c>
      <c r="I78" s="3">
        <v>4193000</v>
      </c>
      <c r="J78" s="3">
        <v>6513000</v>
      </c>
      <c r="K78" s="3">
        <v>5058000</v>
      </c>
    </row>
    <row r="79" spans="1:11" ht="13" hidden="1" x14ac:dyDescent="0.3">
      <c r="A79" s="1" t="s">
        <v>70</v>
      </c>
      <c r="B79" s="3">
        <v>125957046</v>
      </c>
      <c r="C79" s="3">
        <v>100210757</v>
      </c>
      <c r="D79" s="3">
        <v>149523892</v>
      </c>
      <c r="E79" s="3">
        <v>115938784</v>
      </c>
      <c r="F79" s="3">
        <v>114081951</v>
      </c>
      <c r="G79" s="3">
        <v>114081951</v>
      </c>
      <c r="H79" s="3">
        <v>169588066</v>
      </c>
      <c r="I79" s="3">
        <v>126842627</v>
      </c>
      <c r="J79" s="3">
        <v>138321101</v>
      </c>
      <c r="K79" s="3">
        <v>149757469</v>
      </c>
    </row>
    <row r="80" spans="1:11" ht="13" hidden="1" x14ac:dyDescent="0.3">
      <c r="A80" s="1" t="s">
        <v>71</v>
      </c>
      <c r="B80" s="3">
        <v>106047067</v>
      </c>
      <c r="C80" s="3">
        <v>109363705</v>
      </c>
      <c r="D80" s="3">
        <v>93356099</v>
      </c>
      <c r="E80" s="3">
        <v>184459797</v>
      </c>
      <c r="F80" s="3">
        <v>152334747</v>
      </c>
      <c r="G80" s="3">
        <v>152334747</v>
      </c>
      <c r="H80" s="3">
        <v>107710274</v>
      </c>
      <c r="I80" s="3">
        <v>144671148</v>
      </c>
      <c r="J80" s="3">
        <v>176750347</v>
      </c>
      <c r="K80" s="3">
        <v>212037466</v>
      </c>
    </row>
    <row r="81" spans="1:11" ht="13" hidden="1" x14ac:dyDescent="0.3">
      <c r="A81" s="1" t="s">
        <v>72</v>
      </c>
      <c r="B81" s="3">
        <v>20115761</v>
      </c>
      <c r="C81" s="3">
        <v>34489819</v>
      </c>
      <c r="D81" s="3">
        <v>32396972</v>
      </c>
      <c r="E81" s="3">
        <v>96775710</v>
      </c>
      <c r="F81" s="3">
        <v>42425710</v>
      </c>
      <c r="G81" s="3">
        <v>42425710</v>
      </c>
      <c r="H81" s="3">
        <v>33795428</v>
      </c>
      <c r="I81" s="3">
        <v>100784182</v>
      </c>
      <c r="J81" s="3">
        <v>112920192</v>
      </c>
      <c r="K81" s="3">
        <v>142720539</v>
      </c>
    </row>
    <row r="82" spans="1:11" ht="13" hidden="1" x14ac:dyDescent="0.3">
      <c r="A82" s="1" t="s">
        <v>73</v>
      </c>
      <c r="B82" s="3">
        <v>1840485</v>
      </c>
      <c r="C82" s="3">
        <v>3988042</v>
      </c>
      <c r="D82" s="3">
        <v>5544698</v>
      </c>
      <c r="E82" s="3">
        <v>2297513</v>
      </c>
      <c r="F82" s="3">
        <v>2297513</v>
      </c>
      <c r="G82" s="3">
        <v>2297513</v>
      </c>
      <c r="H82" s="3">
        <v>4848276</v>
      </c>
      <c r="I82" s="3">
        <v>4083000</v>
      </c>
      <c r="J82" s="3">
        <v>5535000</v>
      </c>
      <c r="K82" s="3">
        <v>7085000</v>
      </c>
    </row>
    <row r="83" spans="1:11" ht="13" hidden="1" x14ac:dyDescent="0.3">
      <c r="A83" s="1" t="s">
        <v>74</v>
      </c>
      <c r="B83" s="3">
        <v>450231888</v>
      </c>
      <c r="C83" s="3">
        <v>949091539</v>
      </c>
      <c r="D83" s="3">
        <v>1067973988</v>
      </c>
      <c r="E83" s="3">
        <v>1094036237</v>
      </c>
      <c r="F83" s="3">
        <v>1128775987</v>
      </c>
      <c r="G83" s="3">
        <v>1128775987</v>
      </c>
      <c r="H83" s="3">
        <v>1141707982</v>
      </c>
      <c r="I83" s="3">
        <v>1277580155</v>
      </c>
      <c r="J83" s="3">
        <v>1419851399</v>
      </c>
      <c r="K83" s="3">
        <v>1558108763</v>
      </c>
    </row>
    <row r="84" spans="1:11" ht="13" hidden="1" x14ac:dyDescent="0.3">
      <c r="A84" s="1" t="s">
        <v>75</v>
      </c>
      <c r="B84" s="3">
        <v>88500866</v>
      </c>
      <c r="C84" s="3">
        <v>51519237</v>
      </c>
      <c r="D84" s="3">
        <v>77913821</v>
      </c>
      <c r="E84" s="3">
        <v>101413098</v>
      </c>
      <c r="F84" s="3">
        <v>107523376</v>
      </c>
      <c r="G84" s="3">
        <v>107523376</v>
      </c>
      <c r="H84" s="3">
        <v>81065760</v>
      </c>
      <c r="I84" s="3">
        <v>111098837</v>
      </c>
      <c r="J84" s="3">
        <v>114508744</v>
      </c>
      <c r="K84" s="3">
        <v>117216164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92757614</v>
      </c>
      <c r="C5" s="17">
        <v>96635340</v>
      </c>
      <c r="D5" s="21">
        <v>101162834</v>
      </c>
      <c r="E5" s="22">
        <v>100741968</v>
      </c>
      <c r="F5" s="17">
        <v>100741968</v>
      </c>
      <c r="G5" s="23">
        <v>100741968</v>
      </c>
      <c r="H5" s="19">
        <v>108425415</v>
      </c>
      <c r="I5" s="22">
        <v>106955586</v>
      </c>
      <c r="J5" s="17">
        <v>113372922</v>
      </c>
      <c r="K5" s="23">
        <v>120175298</v>
      </c>
    </row>
    <row r="6" spans="1:11" x14ac:dyDescent="0.25">
      <c r="A6" s="20" t="s">
        <v>18</v>
      </c>
      <c r="B6" s="17">
        <v>640445104</v>
      </c>
      <c r="C6" s="17">
        <v>604080953</v>
      </c>
      <c r="D6" s="21">
        <v>685095375</v>
      </c>
      <c r="E6" s="22">
        <v>748861018</v>
      </c>
      <c r="F6" s="17">
        <v>746447489</v>
      </c>
      <c r="G6" s="23">
        <v>746447489</v>
      </c>
      <c r="H6" s="19">
        <v>842301355</v>
      </c>
      <c r="I6" s="22">
        <v>827459812</v>
      </c>
      <c r="J6" s="17">
        <v>914565131</v>
      </c>
      <c r="K6" s="23">
        <v>1011114825</v>
      </c>
    </row>
    <row r="7" spans="1:11" x14ac:dyDescent="0.25">
      <c r="A7" s="20" t="s">
        <v>19</v>
      </c>
      <c r="B7" s="17">
        <v>15636549</v>
      </c>
      <c r="C7" s="17">
        <v>28807573</v>
      </c>
      <c r="D7" s="21">
        <v>32804145</v>
      </c>
      <c r="E7" s="22">
        <v>33689785</v>
      </c>
      <c r="F7" s="17">
        <v>33689785</v>
      </c>
      <c r="G7" s="23">
        <v>33689785</v>
      </c>
      <c r="H7" s="19">
        <v>23120032</v>
      </c>
      <c r="I7" s="22">
        <v>35711173</v>
      </c>
      <c r="J7" s="17">
        <v>37853843</v>
      </c>
      <c r="K7" s="23">
        <v>40125074</v>
      </c>
    </row>
    <row r="8" spans="1:11" x14ac:dyDescent="0.25">
      <c r="A8" s="20" t="s">
        <v>20</v>
      </c>
      <c r="B8" s="17">
        <v>126882016</v>
      </c>
      <c r="C8" s="17">
        <v>136197651</v>
      </c>
      <c r="D8" s="21">
        <v>141045134</v>
      </c>
      <c r="E8" s="22">
        <v>164857000</v>
      </c>
      <c r="F8" s="17">
        <v>174557735</v>
      </c>
      <c r="G8" s="23">
        <v>174557735</v>
      </c>
      <c r="H8" s="19">
        <v>150963713</v>
      </c>
      <c r="I8" s="22">
        <v>166208000</v>
      </c>
      <c r="J8" s="17">
        <v>155118000</v>
      </c>
      <c r="K8" s="23">
        <v>161729000</v>
      </c>
    </row>
    <row r="9" spans="1:11" x14ac:dyDescent="0.25">
      <c r="A9" s="20" t="s">
        <v>21</v>
      </c>
      <c r="B9" s="17">
        <v>42206698</v>
      </c>
      <c r="C9" s="17">
        <v>45429780</v>
      </c>
      <c r="D9" s="21">
        <v>28284419</v>
      </c>
      <c r="E9" s="22">
        <v>30792901</v>
      </c>
      <c r="F9" s="17">
        <v>42478891</v>
      </c>
      <c r="G9" s="23">
        <v>42478891</v>
      </c>
      <c r="H9" s="19">
        <v>87535805</v>
      </c>
      <c r="I9" s="22">
        <v>45430502</v>
      </c>
      <c r="J9" s="17">
        <v>48156329</v>
      </c>
      <c r="K9" s="23">
        <v>51045714</v>
      </c>
    </row>
    <row r="10" spans="1:11" x14ac:dyDescent="0.25">
      <c r="A10" s="24" t="s">
        <v>106</v>
      </c>
      <c r="B10" s="25">
        <f>SUM(B5:B9)</f>
        <v>917927981</v>
      </c>
      <c r="C10" s="26">
        <f t="shared" ref="C10:K10" si="0">SUM(C5:C9)</f>
        <v>911151297</v>
      </c>
      <c r="D10" s="27">
        <f t="shared" si="0"/>
        <v>988391907</v>
      </c>
      <c r="E10" s="25">
        <f t="shared" si="0"/>
        <v>1078942672</v>
      </c>
      <c r="F10" s="26">
        <f t="shared" si="0"/>
        <v>1097915868</v>
      </c>
      <c r="G10" s="28">
        <f t="shared" si="0"/>
        <v>1097915868</v>
      </c>
      <c r="H10" s="29">
        <f t="shared" si="0"/>
        <v>1212346320</v>
      </c>
      <c r="I10" s="25">
        <f t="shared" si="0"/>
        <v>1181765073</v>
      </c>
      <c r="J10" s="26">
        <f t="shared" si="0"/>
        <v>1269066225</v>
      </c>
      <c r="K10" s="28">
        <f t="shared" si="0"/>
        <v>1384189911</v>
      </c>
    </row>
    <row r="11" spans="1:11" x14ac:dyDescent="0.25">
      <c r="A11" s="20" t="s">
        <v>22</v>
      </c>
      <c r="B11" s="17">
        <v>222433441</v>
      </c>
      <c r="C11" s="17">
        <v>245392347</v>
      </c>
      <c r="D11" s="21">
        <v>258299486</v>
      </c>
      <c r="E11" s="22">
        <v>289471923</v>
      </c>
      <c r="F11" s="17">
        <v>282942466</v>
      </c>
      <c r="G11" s="23">
        <v>282942466</v>
      </c>
      <c r="H11" s="19">
        <v>290279162</v>
      </c>
      <c r="I11" s="22">
        <v>310871937</v>
      </c>
      <c r="J11" s="17">
        <v>326446622</v>
      </c>
      <c r="K11" s="23">
        <v>342801596</v>
      </c>
    </row>
    <row r="12" spans="1:11" x14ac:dyDescent="0.25">
      <c r="A12" s="20" t="s">
        <v>23</v>
      </c>
      <c r="B12" s="17">
        <v>10750824</v>
      </c>
      <c r="C12" s="17">
        <v>10817391</v>
      </c>
      <c r="D12" s="21">
        <v>11830453</v>
      </c>
      <c r="E12" s="22">
        <v>12939314</v>
      </c>
      <c r="F12" s="17">
        <v>12939314</v>
      </c>
      <c r="G12" s="23">
        <v>12939314</v>
      </c>
      <c r="H12" s="19">
        <v>12348967</v>
      </c>
      <c r="I12" s="22">
        <v>13715674</v>
      </c>
      <c r="J12" s="17">
        <v>14402830</v>
      </c>
      <c r="K12" s="23">
        <v>15124411</v>
      </c>
    </row>
    <row r="13" spans="1:11" x14ac:dyDescent="0.25">
      <c r="A13" s="20" t="s">
        <v>24</v>
      </c>
      <c r="B13" s="17">
        <v>36959173</v>
      </c>
      <c r="C13" s="17">
        <v>46992132</v>
      </c>
      <c r="D13" s="21">
        <v>43717437</v>
      </c>
      <c r="E13" s="22">
        <v>45936043</v>
      </c>
      <c r="F13" s="17">
        <v>52354745</v>
      </c>
      <c r="G13" s="23">
        <v>52354745</v>
      </c>
      <c r="H13" s="19">
        <v>54735940</v>
      </c>
      <c r="I13" s="22">
        <v>52354751</v>
      </c>
      <c r="J13" s="17">
        <v>54419577</v>
      </c>
      <c r="K13" s="23">
        <v>56591560</v>
      </c>
    </row>
    <row r="14" spans="1:11" x14ac:dyDescent="0.25">
      <c r="A14" s="20" t="s">
        <v>25</v>
      </c>
      <c r="B14" s="17">
        <v>16240143</v>
      </c>
      <c r="C14" s="17">
        <v>20343985</v>
      </c>
      <c r="D14" s="21">
        <v>3143335</v>
      </c>
      <c r="E14" s="22">
        <v>2919145</v>
      </c>
      <c r="F14" s="17">
        <v>2919146</v>
      </c>
      <c r="G14" s="23">
        <v>2919146</v>
      </c>
      <c r="H14" s="19">
        <v>21694978</v>
      </c>
      <c r="I14" s="22">
        <v>4569000</v>
      </c>
      <c r="J14" s="17">
        <v>5613712</v>
      </c>
      <c r="K14" s="23">
        <v>5455872</v>
      </c>
    </row>
    <row r="15" spans="1:11" x14ac:dyDescent="0.25">
      <c r="A15" s="20" t="s">
        <v>26</v>
      </c>
      <c r="B15" s="17">
        <v>459049174</v>
      </c>
      <c r="C15" s="17">
        <v>454658519</v>
      </c>
      <c r="D15" s="21">
        <v>476907551</v>
      </c>
      <c r="E15" s="22">
        <v>578150741</v>
      </c>
      <c r="F15" s="17">
        <v>572458398</v>
      </c>
      <c r="G15" s="23">
        <v>572458398</v>
      </c>
      <c r="H15" s="19">
        <v>630297950</v>
      </c>
      <c r="I15" s="22">
        <v>596861366</v>
      </c>
      <c r="J15" s="17">
        <v>651332552</v>
      </c>
      <c r="K15" s="23">
        <v>721188006</v>
      </c>
    </row>
    <row r="16" spans="1:11" x14ac:dyDescent="0.25">
      <c r="A16" s="20" t="s">
        <v>27</v>
      </c>
      <c r="B16" s="17">
        <v>2501004</v>
      </c>
      <c r="C16" s="17">
        <v>2230418</v>
      </c>
      <c r="D16" s="21">
        <v>3298888</v>
      </c>
      <c r="E16" s="22">
        <v>5240472</v>
      </c>
      <c r="F16" s="17">
        <v>5116073</v>
      </c>
      <c r="G16" s="23">
        <v>5116073</v>
      </c>
      <c r="H16" s="19">
        <v>3499552</v>
      </c>
      <c r="I16" s="22">
        <v>5429399</v>
      </c>
      <c r="J16" s="17">
        <v>5490575</v>
      </c>
      <c r="K16" s="23">
        <v>5710198</v>
      </c>
    </row>
    <row r="17" spans="1:11" x14ac:dyDescent="0.25">
      <c r="A17" s="20" t="s">
        <v>28</v>
      </c>
      <c r="B17" s="17">
        <v>106979506</v>
      </c>
      <c r="C17" s="17">
        <v>94599459</v>
      </c>
      <c r="D17" s="21">
        <v>117811294</v>
      </c>
      <c r="E17" s="22">
        <v>174696672</v>
      </c>
      <c r="F17" s="17">
        <v>216586653</v>
      </c>
      <c r="G17" s="23">
        <v>216586653</v>
      </c>
      <c r="H17" s="19">
        <v>198350193</v>
      </c>
      <c r="I17" s="22">
        <v>147527882</v>
      </c>
      <c r="J17" s="17">
        <v>132320082</v>
      </c>
      <c r="K17" s="23">
        <v>140127657</v>
      </c>
    </row>
    <row r="18" spans="1:11" x14ac:dyDescent="0.25">
      <c r="A18" s="30" t="s">
        <v>29</v>
      </c>
      <c r="B18" s="31">
        <f>SUM(B11:B17)</f>
        <v>854913265</v>
      </c>
      <c r="C18" s="32">
        <f t="shared" ref="C18:K18" si="1">SUM(C11:C17)</f>
        <v>875034251</v>
      </c>
      <c r="D18" s="33">
        <f t="shared" si="1"/>
        <v>915008444</v>
      </c>
      <c r="E18" s="31">
        <f t="shared" si="1"/>
        <v>1109354310</v>
      </c>
      <c r="F18" s="32">
        <f t="shared" si="1"/>
        <v>1145316795</v>
      </c>
      <c r="G18" s="34">
        <f t="shared" si="1"/>
        <v>1145316795</v>
      </c>
      <c r="H18" s="35">
        <f t="shared" si="1"/>
        <v>1211206742</v>
      </c>
      <c r="I18" s="31">
        <f t="shared" si="1"/>
        <v>1131330009</v>
      </c>
      <c r="J18" s="32">
        <f t="shared" si="1"/>
        <v>1190025950</v>
      </c>
      <c r="K18" s="34">
        <f t="shared" si="1"/>
        <v>1286999300</v>
      </c>
    </row>
    <row r="19" spans="1:11" x14ac:dyDescent="0.25">
      <c r="A19" s="30" t="s">
        <v>30</v>
      </c>
      <c r="B19" s="36">
        <f>+B10-B18</f>
        <v>63014716</v>
      </c>
      <c r="C19" s="37">
        <f t="shared" ref="C19:K19" si="2">+C10-C18</f>
        <v>36117046</v>
      </c>
      <c r="D19" s="38">
        <f t="shared" si="2"/>
        <v>73383463</v>
      </c>
      <c r="E19" s="36">
        <f t="shared" si="2"/>
        <v>-30411638</v>
      </c>
      <c r="F19" s="37">
        <f t="shared" si="2"/>
        <v>-47400927</v>
      </c>
      <c r="G19" s="39">
        <f t="shared" si="2"/>
        <v>-47400927</v>
      </c>
      <c r="H19" s="40">
        <f t="shared" si="2"/>
        <v>1139578</v>
      </c>
      <c r="I19" s="36">
        <f t="shared" si="2"/>
        <v>50435064</v>
      </c>
      <c r="J19" s="37">
        <f t="shared" si="2"/>
        <v>79040275</v>
      </c>
      <c r="K19" s="39">
        <f t="shared" si="2"/>
        <v>97190611</v>
      </c>
    </row>
    <row r="20" spans="1:11" x14ac:dyDescent="0.25">
      <c r="A20" s="41" t="s">
        <v>31</v>
      </c>
      <c r="B20" s="42">
        <v>49582700</v>
      </c>
      <c r="C20" s="43">
        <v>34629332</v>
      </c>
      <c r="D20" s="44">
        <v>32370953</v>
      </c>
      <c r="E20" s="42">
        <v>29021000</v>
      </c>
      <c r="F20" s="43">
        <v>49930717</v>
      </c>
      <c r="G20" s="45">
        <v>49930717</v>
      </c>
      <c r="H20" s="46">
        <v>46317169</v>
      </c>
      <c r="I20" s="42">
        <v>60048000</v>
      </c>
      <c r="J20" s="43">
        <v>42645000</v>
      </c>
      <c r="K20" s="45">
        <v>34940000</v>
      </c>
    </row>
    <row r="21" spans="1:11" x14ac:dyDescent="0.25">
      <c r="A21" s="47" t="s">
        <v>32</v>
      </c>
      <c r="B21" s="48">
        <v>1351053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113948469</v>
      </c>
      <c r="C22" s="55">
        <f t="shared" ref="C22:K22" si="3">SUM(C19:C21)</f>
        <v>70746378</v>
      </c>
      <c r="D22" s="56">
        <f t="shared" si="3"/>
        <v>105754416</v>
      </c>
      <c r="E22" s="54">
        <f t="shared" si="3"/>
        <v>-1390638</v>
      </c>
      <c r="F22" s="55">
        <f t="shared" si="3"/>
        <v>2529790</v>
      </c>
      <c r="G22" s="57">
        <f t="shared" si="3"/>
        <v>2529790</v>
      </c>
      <c r="H22" s="58">
        <f t="shared" si="3"/>
        <v>47456747</v>
      </c>
      <c r="I22" s="54">
        <f t="shared" si="3"/>
        <v>110483064</v>
      </c>
      <c r="J22" s="55">
        <f t="shared" si="3"/>
        <v>121685275</v>
      </c>
      <c r="K22" s="57">
        <f t="shared" si="3"/>
        <v>132130611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113948469</v>
      </c>
      <c r="C24" s="37">
        <f t="shared" ref="C24:K24" si="4">SUM(C22:C23)</f>
        <v>70746378</v>
      </c>
      <c r="D24" s="38">
        <f t="shared" si="4"/>
        <v>105754416</v>
      </c>
      <c r="E24" s="36">
        <f t="shared" si="4"/>
        <v>-1390638</v>
      </c>
      <c r="F24" s="37">
        <f t="shared" si="4"/>
        <v>2529790</v>
      </c>
      <c r="G24" s="39">
        <f t="shared" si="4"/>
        <v>2529790</v>
      </c>
      <c r="H24" s="40">
        <f t="shared" si="4"/>
        <v>47456747</v>
      </c>
      <c r="I24" s="36">
        <f t="shared" si="4"/>
        <v>110483064</v>
      </c>
      <c r="J24" s="37">
        <f t="shared" si="4"/>
        <v>121685275</v>
      </c>
      <c r="K24" s="39">
        <f t="shared" si="4"/>
        <v>132130611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80789381</v>
      </c>
      <c r="C27" s="66">
        <v>119391604</v>
      </c>
      <c r="D27" s="67">
        <v>131212423</v>
      </c>
      <c r="E27" s="68">
        <v>118426599</v>
      </c>
      <c r="F27" s="66">
        <v>173284396</v>
      </c>
      <c r="G27" s="69">
        <v>173284396</v>
      </c>
      <c r="H27" s="70">
        <v>248238886</v>
      </c>
      <c r="I27" s="68">
        <v>136175652</v>
      </c>
      <c r="J27" s="66">
        <v>53556809</v>
      </c>
      <c r="K27" s="69">
        <v>84294650</v>
      </c>
    </row>
    <row r="28" spans="1:11" x14ac:dyDescent="0.25">
      <c r="A28" s="71" t="s">
        <v>36</v>
      </c>
      <c r="B28" s="17">
        <v>50364244</v>
      </c>
      <c r="C28" s="17">
        <v>37754829</v>
      </c>
      <c r="D28" s="21">
        <v>29694057</v>
      </c>
      <c r="E28" s="22">
        <v>25235652</v>
      </c>
      <c r="F28" s="17">
        <v>43418016</v>
      </c>
      <c r="G28" s="23">
        <v>43418016</v>
      </c>
      <c r="H28" s="19">
        <v>19223786</v>
      </c>
      <c r="I28" s="22">
        <v>52215652</v>
      </c>
      <c r="J28" s="17">
        <v>37082608</v>
      </c>
      <c r="K28" s="23">
        <v>30382609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19533609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21960000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26146329</v>
      </c>
      <c r="C31" s="17">
        <v>53670179</v>
      </c>
      <c r="D31" s="21">
        <v>98533296</v>
      </c>
      <c r="E31" s="22">
        <v>93190947</v>
      </c>
      <c r="F31" s="17">
        <v>129866380</v>
      </c>
      <c r="G31" s="23">
        <v>129866380</v>
      </c>
      <c r="H31" s="19">
        <v>229015100</v>
      </c>
      <c r="I31" s="22">
        <v>62000000</v>
      </c>
      <c r="J31" s="17">
        <v>16474201</v>
      </c>
      <c r="K31" s="23">
        <v>53912041</v>
      </c>
    </row>
    <row r="32" spans="1:11" x14ac:dyDescent="0.25">
      <c r="A32" s="30" t="s">
        <v>39</v>
      </c>
      <c r="B32" s="66">
        <f>SUM(B28:B31)</f>
        <v>76510573</v>
      </c>
      <c r="C32" s="66">
        <f t="shared" ref="C32:K32" si="5">SUM(C28:C31)</f>
        <v>110958617</v>
      </c>
      <c r="D32" s="67">
        <f t="shared" si="5"/>
        <v>128227353</v>
      </c>
      <c r="E32" s="68">
        <f t="shared" si="5"/>
        <v>118426599</v>
      </c>
      <c r="F32" s="66">
        <f t="shared" si="5"/>
        <v>173284396</v>
      </c>
      <c r="G32" s="69">
        <f t="shared" si="5"/>
        <v>173284396</v>
      </c>
      <c r="H32" s="70">
        <f t="shared" si="5"/>
        <v>248238886</v>
      </c>
      <c r="I32" s="68">
        <f t="shared" si="5"/>
        <v>136175652</v>
      </c>
      <c r="J32" s="66">
        <f t="shared" si="5"/>
        <v>53556809</v>
      </c>
      <c r="K32" s="69">
        <f t="shared" si="5"/>
        <v>84294650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563641258</v>
      </c>
      <c r="C35" s="17">
        <v>563364508</v>
      </c>
      <c r="D35" s="21">
        <v>544226316</v>
      </c>
      <c r="E35" s="22">
        <v>593604360</v>
      </c>
      <c r="F35" s="17">
        <v>493281606</v>
      </c>
      <c r="G35" s="23">
        <v>493281606</v>
      </c>
      <c r="H35" s="19">
        <v>399513990</v>
      </c>
      <c r="I35" s="22">
        <v>570004869</v>
      </c>
      <c r="J35" s="17">
        <v>710466881</v>
      </c>
      <c r="K35" s="23">
        <v>691423355</v>
      </c>
    </row>
    <row r="36" spans="1:11" x14ac:dyDescent="0.25">
      <c r="A36" s="20" t="s">
        <v>42</v>
      </c>
      <c r="B36" s="17">
        <v>855732326</v>
      </c>
      <c r="C36" s="17">
        <v>927929758</v>
      </c>
      <c r="D36" s="21">
        <v>1013708958</v>
      </c>
      <c r="E36" s="22">
        <v>1054695933</v>
      </c>
      <c r="F36" s="17">
        <v>1100777373</v>
      </c>
      <c r="G36" s="23">
        <v>1100777373</v>
      </c>
      <c r="H36" s="19">
        <v>1150179755</v>
      </c>
      <c r="I36" s="22">
        <v>1205795575</v>
      </c>
      <c r="J36" s="17">
        <v>1130630593</v>
      </c>
      <c r="K36" s="23">
        <v>1166808805</v>
      </c>
    </row>
    <row r="37" spans="1:11" x14ac:dyDescent="0.25">
      <c r="A37" s="20" t="s">
        <v>43</v>
      </c>
      <c r="B37" s="17">
        <v>294050816</v>
      </c>
      <c r="C37" s="17">
        <v>282678801</v>
      </c>
      <c r="D37" s="21">
        <v>248052193</v>
      </c>
      <c r="E37" s="22">
        <v>375911059</v>
      </c>
      <c r="F37" s="17">
        <v>317749324</v>
      </c>
      <c r="G37" s="23">
        <v>317749324</v>
      </c>
      <c r="H37" s="19">
        <v>257830873</v>
      </c>
      <c r="I37" s="22">
        <v>321887781</v>
      </c>
      <c r="J37" s="17">
        <v>330087796</v>
      </c>
      <c r="K37" s="23">
        <v>349811022</v>
      </c>
    </row>
    <row r="38" spans="1:11" x14ac:dyDescent="0.25">
      <c r="A38" s="20" t="s">
        <v>44</v>
      </c>
      <c r="B38" s="17">
        <v>156181008</v>
      </c>
      <c r="C38" s="17">
        <v>167333058</v>
      </c>
      <c r="D38" s="21">
        <v>167333055</v>
      </c>
      <c r="E38" s="22">
        <v>159768217</v>
      </c>
      <c r="F38" s="17">
        <v>159768217</v>
      </c>
      <c r="G38" s="23">
        <v>159768217</v>
      </c>
      <c r="H38" s="19">
        <v>173202832</v>
      </c>
      <c r="I38" s="22">
        <v>185022217</v>
      </c>
      <c r="J38" s="17">
        <v>166123404</v>
      </c>
      <c r="K38" s="23">
        <v>172420833</v>
      </c>
    </row>
    <row r="39" spans="1:11" x14ac:dyDescent="0.25">
      <c r="A39" s="20" t="s">
        <v>45</v>
      </c>
      <c r="B39" s="17">
        <v>855193256</v>
      </c>
      <c r="C39" s="17">
        <v>970536022</v>
      </c>
      <c r="D39" s="21">
        <v>1036795599</v>
      </c>
      <c r="E39" s="22">
        <v>1112621017</v>
      </c>
      <c r="F39" s="17">
        <v>1116541438</v>
      </c>
      <c r="G39" s="23">
        <v>1116541438</v>
      </c>
      <c r="H39" s="19">
        <v>1071203293</v>
      </c>
      <c r="I39" s="22">
        <v>1268890446</v>
      </c>
      <c r="J39" s="17">
        <v>1344886274</v>
      </c>
      <c r="K39" s="23">
        <v>1336000305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24014530</v>
      </c>
      <c r="C42" s="17">
        <v>25394945</v>
      </c>
      <c r="D42" s="21">
        <v>118992927</v>
      </c>
      <c r="E42" s="22">
        <v>76786464</v>
      </c>
      <c r="F42" s="17">
        <v>106664799</v>
      </c>
      <c r="G42" s="23">
        <v>106664799</v>
      </c>
      <c r="H42" s="19">
        <v>62015418</v>
      </c>
      <c r="I42" s="22">
        <v>245784627</v>
      </c>
      <c r="J42" s="17">
        <v>265061737</v>
      </c>
      <c r="K42" s="23">
        <v>281834779</v>
      </c>
    </row>
    <row r="43" spans="1:11" x14ac:dyDescent="0.25">
      <c r="A43" s="20" t="s">
        <v>48</v>
      </c>
      <c r="B43" s="17">
        <v>-59248718</v>
      </c>
      <c r="C43" s="17">
        <v>-77105199</v>
      </c>
      <c r="D43" s="21">
        <v>-121878631</v>
      </c>
      <c r="E43" s="22">
        <v>-138548244</v>
      </c>
      <c r="F43" s="17">
        <v>-199277056</v>
      </c>
      <c r="G43" s="23">
        <v>-199277056</v>
      </c>
      <c r="H43" s="19">
        <v>-144307271</v>
      </c>
      <c r="I43" s="22">
        <v>-126158083</v>
      </c>
      <c r="J43" s="17">
        <v>-61590332</v>
      </c>
      <c r="K43" s="23">
        <v>-96938848</v>
      </c>
    </row>
    <row r="44" spans="1:11" x14ac:dyDescent="0.25">
      <c r="A44" s="20" t="s">
        <v>49</v>
      </c>
      <c r="B44" s="17">
        <v>-40095093</v>
      </c>
      <c r="C44" s="17">
        <v>-348260</v>
      </c>
      <c r="D44" s="21">
        <v>-73607</v>
      </c>
      <c r="E44" s="22">
        <v>0</v>
      </c>
      <c r="F44" s="17">
        <v>-909546</v>
      </c>
      <c r="G44" s="23">
        <v>-909546</v>
      </c>
      <c r="H44" s="19">
        <v>-879171</v>
      </c>
      <c r="I44" s="22">
        <v>-454773</v>
      </c>
      <c r="J44" s="17">
        <v>-454773</v>
      </c>
      <c r="K44" s="23">
        <v>-454773</v>
      </c>
    </row>
    <row r="45" spans="1:11" x14ac:dyDescent="0.25">
      <c r="A45" s="30" t="s">
        <v>50</v>
      </c>
      <c r="B45" s="66">
        <v>206889500</v>
      </c>
      <c r="C45" s="66">
        <v>306497158</v>
      </c>
      <c r="D45" s="67">
        <v>363153461</v>
      </c>
      <c r="E45" s="68">
        <v>304351242</v>
      </c>
      <c r="F45" s="66">
        <v>272591219</v>
      </c>
      <c r="G45" s="69">
        <v>272591219</v>
      </c>
      <c r="H45" s="70">
        <v>213923575</v>
      </c>
      <c r="I45" s="68">
        <v>381171771</v>
      </c>
      <c r="J45" s="66">
        <v>510249719</v>
      </c>
      <c r="K45" s="69">
        <v>414524508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358692875</v>
      </c>
      <c r="C48" s="17">
        <v>366250228</v>
      </c>
      <c r="D48" s="21">
        <v>298916921</v>
      </c>
      <c r="E48" s="22">
        <v>304488446</v>
      </c>
      <c r="F48" s="17">
        <v>267091922</v>
      </c>
      <c r="G48" s="23">
        <v>267091922</v>
      </c>
      <c r="H48" s="19">
        <v>196496022</v>
      </c>
      <c r="I48" s="22">
        <v>379836448</v>
      </c>
      <c r="J48" s="17">
        <v>507052410</v>
      </c>
      <c r="K48" s="23">
        <v>411600425</v>
      </c>
    </row>
    <row r="49" spans="1:11" x14ac:dyDescent="0.25">
      <c r="A49" s="20" t="s">
        <v>53</v>
      </c>
      <c r="B49" s="17">
        <f>+B75</f>
        <v>172930992.52767763</v>
      </c>
      <c r="C49" s="17">
        <f t="shared" ref="C49:K49" si="6">+C75</f>
        <v>170739047.95657954</v>
      </c>
      <c r="D49" s="21">
        <f t="shared" si="6"/>
        <v>98869111.961088523</v>
      </c>
      <c r="E49" s="22">
        <f t="shared" si="6"/>
        <v>32196883.935207576</v>
      </c>
      <c r="F49" s="17">
        <f t="shared" si="6"/>
        <v>33756685.734648049</v>
      </c>
      <c r="G49" s="23">
        <f t="shared" si="6"/>
        <v>33756685.734648049</v>
      </c>
      <c r="H49" s="19">
        <f t="shared" si="6"/>
        <v>115619327.72308171</v>
      </c>
      <c r="I49" s="22">
        <f t="shared" si="6"/>
        <v>71826708.601512969</v>
      </c>
      <c r="J49" s="17">
        <f t="shared" si="6"/>
        <v>62923860.003397778</v>
      </c>
      <c r="K49" s="23">
        <f t="shared" si="6"/>
        <v>-6088057.7763975859</v>
      </c>
    </row>
    <row r="50" spans="1:11" x14ac:dyDescent="0.25">
      <c r="A50" s="30" t="s">
        <v>54</v>
      </c>
      <c r="B50" s="66">
        <f>+B48-B49</f>
        <v>185761882.47232237</v>
      </c>
      <c r="C50" s="66">
        <f t="shared" ref="C50:K50" si="7">+C48-C49</f>
        <v>195511180.04342046</v>
      </c>
      <c r="D50" s="67">
        <f t="shared" si="7"/>
        <v>200047809.03891146</v>
      </c>
      <c r="E50" s="68">
        <f t="shared" si="7"/>
        <v>272291562.06479239</v>
      </c>
      <c r="F50" s="66">
        <f t="shared" si="7"/>
        <v>233335236.26535195</v>
      </c>
      <c r="G50" s="69">
        <f t="shared" si="7"/>
        <v>233335236.26535195</v>
      </c>
      <c r="H50" s="70">
        <f t="shared" si="7"/>
        <v>80876694.276918292</v>
      </c>
      <c r="I50" s="68">
        <f t="shared" si="7"/>
        <v>308009739.39848703</v>
      </c>
      <c r="J50" s="66">
        <f t="shared" si="7"/>
        <v>444128549.99660224</v>
      </c>
      <c r="K50" s="69">
        <f t="shared" si="7"/>
        <v>417688482.77639759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853666650</v>
      </c>
      <c r="C53" s="17">
        <v>926237991</v>
      </c>
      <c r="D53" s="21">
        <v>1015352312</v>
      </c>
      <c r="E53" s="22">
        <v>1000842171</v>
      </c>
      <c r="F53" s="17">
        <v>1031734384</v>
      </c>
      <c r="G53" s="23">
        <v>1031734384</v>
      </c>
      <c r="H53" s="19">
        <v>1139352932</v>
      </c>
      <c r="I53" s="22">
        <v>1141214089</v>
      </c>
      <c r="J53" s="17">
        <v>1073565670</v>
      </c>
      <c r="K53" s="23">
        <v>1106352259</v>
      </c>
    </row>
    <row r="54" spans="1:11" x14ac:dyDescent="0.25">
      <c r="A54" s="20" t="s">
        <v>57</v>
      </c>
      <c r="B54" s="17">
        <v>36898526</v>
      </c>
      <c r="C54" s="17">
        <v>46992132</v>
      </c>
      <c r="D54" s="21">
        <v>43717437</v>
      </c>
      <c r="E54" s="22">
        <v>45936043</v>
      </c>
      <c r="F54" s="17">
        <v>52354745</v>
      </c>
      <c r="G54" s="23">
        <v>52354745</v>
      </c>
      <c r="H54" s="19">
        <v>54735940</v>
      </c>
      <c r="I54" s="22">
        <v>52354751</v>
      </c>
      <c r="J54" s="17">
        <v>54419577</v>
      </c>
      <c r="K54" s="23">
        <v>56591560</v>
      </c>
    </row>
    <row r="55" spans="1:11" x14ac:dyDescent="0.25">
      <c r="A55" s="20" t="s">
        <v>58</v>
      </c>
      <c r="B55" s="17">
        <v>35707838</v>
      </c>
      <c r="C55" s="17">
        <v>41417974</v>
      </c>
      <c r="D55" s="21">
        <v>90204840</v>
      </c>
      <c r="E55" s="22">
        <v>57431826</v>
      </c>
      <c r="F55" s="17">
        <v>102123098</v>
      </c>
      <c r="G55" s="23">
        <v>102123098</v>
      </c>
      <c r="H55" s="19">
        <v>192554912</v>
      </c>
      <c r="I55" s="22">
        <v>64159190</v>
      </c>
      <c r="J55" s="17">
        <v>34939130</v>
      </c>
      <c r="K55" s="23">
        <v>67701739</v>
      </c>
    </row>
    <row r="56" spans="1:11" x14ac:dyDescent="0.25">
      <c r="A56" s="20" t="s">
        <v>59</v>
      </c>
      <c r="B56" s="17">
        <v>23448705</v>
      </c>
      <c r="C56" s="17">
        <v>29809465</v>
      </c>
      <c r="D56" s="21">
        <v>35894683</v>
      </c>
      <c r="E56" s="22">
        <v>23347213</v>
      </c>
      <c r="F56" s="17">
        <v>41067364</v>
      </c>
      <c r="G56" s="23">
        <v>41067364</v>
      </c>
      <c r="H56" s="19">
        <v>33779649</v>
      </c>
      <c r="I56" s="22">
        <v>46631410</v>
      </c>
      <c r="J56" s="17">
        <v>42319831</v>
      </c>
      <c r="K56" s="23">
        <v>44072002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29710714</v>
      </c>
      <c r="C59" s="17">
        <v>38797678</v>
      </c>
      <c r="D59" s="21">
        <v>35242491</v>
      </c>
      <c r="E59" s="22">
        <v>56275447</v>
      </c>
      <c r="F59" s="17">
        <v>56275447</v>
      </c>
      <c r="G59" s="23">
        <v>56275447</v>
      </c>
      <c r="H59" s="19">
        <v>-51147899</v>
      </c>
      <c r="I59" s="22">
        <v>60404296</v>
      </c>
      <c r="J59" s="17">
        <v>64854060</v>
      </c>
      <c r="K59" s="23">
        <v>69651327</v>
      </c>
    </row>
    <row r="60" spans="1:11" x14ac:dyDescent="0.25">
      <c r="A60" s="20" t="s">
        <v>62</v>
      </c>
      <c r="B60" s="17">
        <v>16189501</v>
      </c>
      <c r="C60" s="17">
        <v>19369487</v>
      </c>
      <c r="D60" s="21">
        <v>18100359</v>
      </c>
      <c r="E60" s="22">
        <v>9981896</v>
      </c>
      <c r="F60" s="17">
        <v>9981896</v>
      </c>
      <c r="G60" s="23">
        <v>9981896</v>
      </c>
      <c r="H60" s="19">
        <v>118710428</v>
      </c>
      <c r="I60" s="22">
        <v>10619769</v>
      </c>
      <c r="J60" s="17">
        <v>11256955</v>
      </c>
      <c r="K60" s="23">
        <v>11932372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0.91604478324626881</v>
      </c>
      <c r="C70" s="5">
        <f t="shared" ref="C70:K70" si="8">IF(ISERROR(C71/C72),0,(C71/C72))</f>
        <v>0.82678788175014672</v>
      </c>
      <c r="D70" s="5">
        <f t="shared" si="8"/>
        <v>1.0522547414245931</v>
      </c>
      <c r="E70" s="5">
        <f t="shared" si="8"/>
        <v>1.0932205462971265</v>
      </c>
      <c r="F70" s="5">
        <f t="shared" si="8"/>
        <v>1.1256867606937535</v>
      </c>
      <c r="G70" s="5">
        <f t="shared" si="8"/>
        <v>1.1256867606937535</v>
      </c>
      <c r="H70" s="5">
        <f t="shared" si="8"/>
        <v>1.0393015629725657</v>
      </c>
      <c r="I70" s="5">
        <f t="shared" si="8"/>
        <v>1.1501295114067362</v>
      </c>
      <c r="J70" s="5">
        <f t="shared" si="8"/>
        <v>1.1489331882238114</v>
      </c>
      <c r="K70" s="5">
        <f t="shared" si="8"/>
        <v>1.1477532179758141</v>
      </c>
    </row>
    <row r="71" spans="1:11" ht="13" hidden="1" x14ac:dyDescent="0.3">
      <c r="A71" s="1" t="s">
        <v>111</v>
      </c>
      <c r="B71" s="2">
        <f>+B83</f>
        <v>698304280</v>
      </c>
      <c r="C71" s="2">
        <f t="shared" ref="C71:K71" si="9">+C83</f>
        <v>599757330</v>
      </c>
      <c r="D71" s="2">
        <f t="shared" si="9"/>
        <v>846573042</v>
      </c>
      <c r="E71" s="2">
        <f t="shared" si="9"/>
        <v>951420818</v>
      </c>
      <c r="F71" s="2">
        <f t="shared" si="9"/>
        <v>990113783</v>
      </c>
      <c r="G71" s="2">
        <f t="shared" si="9"/>
        <v>990113783</v>
      </c>
      <c r="H71" s="2">
        <f t="shared" si="9"/>
        <v>1064606995</v>
      </c>
      <c r="I71" s="2">
        <f t="shared" si="9"/>
        <v>1114142005</v>
      </c>
      <c r="J71" s="2">
        <f t="shared" si="9"/>
        <v>1222798528</v>
      </c>
      <c r="K71" s="2">
        <f t="shared" si="9"/>
        <v>1342668783</v>
      </c>
    </row>
    <row r="72" spans="1:11" ht="13" hidden="1" x14ac:dyDescent="0.3">
      <c r="A72" s="1" t="s">
        <v>112</v>
      </c>
      <c r="B72" s="2">
        <f>+B77</f>
        <v>762303648</v>
      </c>
      <c r="C72" s="2">
        <f t="shared" ref="C72:K72" si="10">+C77</f>
        <v>725406532</v>
      </c>
      <c r="D72" s="2">
        <f t="shared" si="10"/>
        <v>804532409</v>
      </c>
      <c r="E72" s="2">
        <f t="shared" si="10"/>
        <v>870291746</v>
      </c>
      <c r="F72" s="2">
        <f t="shared" si="10"/>
        <v>879564207</v>
      </c>
      <c r="G72" s="2">
        <f t="shared" si="10"/>
        <v>879564207</v>
      </c>
      <c r="H72" s="2">
        <f t="shared" si="10"/>
        <v>1024348498</v>
      </c>
      <c r="I72" s="2">
        <f t="shared" si="10"/>
        <v>968710040</v>
      </c>
      <c r="J72" s="2">
        <f t="shared" si="10"/>
        <v>1064290370</v>
      </c>
      <c r="K72" s="2">
        <f t="shared" si="10"/>
        <v>1169823584</v>
      </c>
    </row>
    <row r="73" spans="1:11" ht="13" hidden="1" x14ac:dyDescent="0.3">
      <c r="A73" s="1" t="s">
        <v>113</v>
      </c>
      <c r="B73" s="2">
        <f>+B74</f>
        <v>-8688056.1666666642</v>
      </c>
      <c r="C73" s="2">
        <f t="shared" ref="C73:K73" si="11">+(C78+C80+C81+C82)-(B78+B80+B81+B82)</f>
        <v>-8731878</v>
      </c>
      <c r="D73" s="2">
        <f t="shared" si="11"/>
        <v>32549557</v>
      </c>
      <c r="E73" s="2">
        <f t="shared" si="11"/>
        <v>73568061</v>
      </c>
      <c r="F73" s="2">
        <f>+(F78+F80+F81+F82)-(D78+D80+D81+D82)</f>
        <v>20239588</v>
      </c>
      <c r="G73" s="2">
        <f>+(G78+G80+G81+G82)-(D78+D80+D81+D82)</f>
        <v>20239588</v>
      </c>
      <c r="H73" s="2">
        <f>+(H78+H80+H81+H82)-(D78+D80+D81+D82)</f>
        <v>87112929</v>
      </c>
      <c r="I73" s="2">
        <f>+(I78+I80+I81+I82)-(E78+E80+E81+E82)</f>
        <v>-79940647</v>
      </c>
      <c r="J73" s="2">
        <f t="shared" si="11"/>
        <v>18378515</v>
      </c>
      <c r="K73" s="2">
        <f t="shared" si="11"/>
        <v>63065992</v>
      </c>
    </row>
    <row r="74" spans="1:11" ht="13" hidden="1" x14ac:dyDescent="0.3">
      <c r="A74" s="1" t="s">
        <v>114</v>
      </c>
      <c r="B74" s="2">
        <f>+TREND(C74:E74)</f>
        <v>-8688056.1666666642</v>
      </c>
      <c r="C74" s="2">
        <f>+C73</f>
        <v>-8731878</v>
      </c>
      <c r="D74" s="2">
        <f t="shared" ref="D74:K74" si="12">+D73</f>
        <v>32549557</v>
      </c>
      <c r="E74" s="2">
        <f t="shared" si="12"/>
        <v>73568061</v>
      </c>
      <c r="F74" s="2">
        <f t="shared" si="12"/>
        <v>20239588</v>
      </c>
      <c r="G74" s="2">
        <f t="shared" si="12"/>
        <v>20239588</v>
      </c>
      <c r="H74" s="2">
        <f t="shared" si="12"/>
        <v>87112929</v>
      </c>
      <c r="I74" s="2">
        <f t="shared" si="12"/>
        <v>-79940647</v>
      </c>
      <c r="J74" s="2">
        <f t="shared" si="12"/>
        <v>18378515</v>
      </c>
      <c r="K74" s="2">
        <f t="shared" si="12"/>
        <v>63065992</v>
      </c>
    </row>
    <row r="75" spans="1:11" ht="13" hidden="1" x14ac:dyDescent="0.3">
      <c r="A75" s="1" t="s">
        <v>115</v>
      </c>
      <c r="B75" s="2">
        <f>+B84-(((B80+B81+B82+B78)*B70)-B79)</f>
        <v>172930992.52767763</v>
      </c>
      <c r="C75" s="2">
        <f t="shared" ref="C75:K75" si="13">+C84-(((C80+C81+C82+C78)*C70)-C79)</f>
        <v>170739047.95657954</v>
      </c>
      <c r="D75" s="2">
        <f t="shared" si="13"/>
        <v>98869111.961088523</v>
      </c>
      <c r="E75" s="2">
        <f t="shared" si="13"/>
        <v>32196883.935207576</v>
      </c>
      <c r="F75" s="2">
        <f t="shared" si="13"/>
        <v>33756685.734648049</v>
      </c>
      <c r="G75" s="2">
        <f t="shared" si="13"/>
        <v>33756685.734648049</v>
      </c>
      <c r="H75" s="2">
        <f t="shared" si="13"/>
        <v>115619327.72308171</v>
      </c>
      <c r="I75" s="2">
        <f t="shared" si="13"/>
        <v>71826708.601512969</v>
      </c>
      <c r="J75" s="2">
        <f t="shared" si="13"/>
        <v>62923860.003397778</v>
      </c>
      <c r="K75" s="2">
        <f t="shared" si="13"/>
        <v>-6088057.7763975859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762303648</v>
      </c>
      <c r="C77" s="3">
        <v>725406532</v>
      </c>
      <c r="D77" s="3">
        <v>804532409</v>
      </c>
      <c r="E77" s="3">
        <v>870291746</v>
      </c>
      <c r="F77" s="3">
        <v>879564207</v>
      </c>
      <c r="G77" s="3">
        <v>879564207</v>
      </c>
      <c r="H77" s="3">
        <v>1024348498</v>
      </c>
      <c r="I77" s="3">
        <v>968710040</v>
      </c>
      <c r="J77" s="3">
        <v>1064290370</v>
      </c>
      <c r="K77" s="3">
        <v>1169823584</v>
      </c>
    </row>
    <row r="78" spans="1:11" ht="13" hidden="1" x14ac:dyDescent="0.3">
      <c r="A78" s="1" t="s">
        <v>69</v>
      </c>
      <c r="B78" s="3">
        <v>1615765</v>
      </c>
      <c r="C78" s="3">
        <v>340024</v>
      </c>
      <c r="D78" s="3">
        <v>-3030841</v>
      </c>
      <c r="E78" s="3">
        <v>53676557</v>
      </c>
      <c r="F78" s="3">
        <v>53676557</v>
      </c>
      <c r="G78" s="3">
        <v>53676557</v>
      </c>
      <c r="H78" s="3">
        <v>8683671</v>
      </c>
      <c r="I78" s="3">
        <v>53676557</v>
      </c>
      <c r="J78" s="3">
        <v>56360385</v>
      </c>
      <c r="K78" s="3">
        <v>59742008</v>
      </c>
    </row>
    <row r="79" spans="1:11" ht="13" hidden="1" x14ac:dyDescent="0.3">
      <c r="A79" s="1" t="s">
        <v>70</v>
      </c>
      <c r="B79" s="3">
        <v>91557150</v>
      </c>
      <c r="C79" s="3">
        <v>94027406</v>
      </c>
      <c r="D79" s="3">
        <v>43955199</v>
      </c>
      <c r="E79" s="3">
        <v>138779184</v>
      </c>
      <c r="F79" s="3">
        <v>87385744</v>
      </c>
      <c r="G79" s="3">
        <v>87385744</v>
      </c>
      <c r="H79" s="3">
        <v>143823083</v>
      </c>
      <c r="I79" s="3">
        <v>83834114</v>
      </c>
      <c r="J79" s="3">
        <v>74740700</v>
      </c>
      <c r="K79" s="3">
        <v>75056541</v>
      </c>
    </row>
    <row r="80" spans="1:11" ht="13" hidden="1" x14ac:dyDescent="0.3">
      <c r="A80" s="1" t="s">
        <v>71</v>
      </c>
      <c r="B80" s="3">
        <v>64420480</v>
      </c>
      <c r="C80" s="3">
        <v>54108806</v>
      </c>
      <c r="D80" s="3">
        <v>72975250</v>
      </c>
      <c r="E80" s="3">
        <v>108631636</v>
      </c>
      <c r="F80" s="3">
        <v>52342960</v>
      </c>
      <c r="G80" s="3">
        <v>52342960</v>
      </c>
      <c r="H80" s="3">
        <v>148496611</v>
      </c>
      <c r="I80" s="3">
        <v>20819058</v>
      </c>
      <c r="J80" s="3">
        <v>33561943</v>
      </c>
      <c r="K80" s="3">
        <v>92650109</v>
      </c>
    </row>
    <row r="81" spans="1:11" ht="13" hidden="1" x14ac:dyDescent="0.3">
      <c r="A81" s="1" t="s">
        <v>72</v>
      </c>
      <c r="B81" s="3">
        <v>2275517</v>
      </c>
      <c r="C81" s="3">
        <v>5009893</v>
      </c>
      <c r="D81" s="3">
        <v>21949508</v>
      </c>
      <c r="E81" s="3">
        <v>3343756</v>
      </c>
      <c r="F81" s="3">
        <v>6303959</v>
      </c>
      <c r="G81" s="3">
        <v>6303959</v>
      </c>
      <c r="H81" s="3">
        <v>21704521</v>
      </c>
      <c r="I81" s="3">
        <v>11215687</v>
      </c>
      <c r="J81" s="3">
        <v>14169364</v>
      </c>
      <c r="K81" s="3">
        <v>14771310</v>
      </c>
    </row>
    <row r="82" spans="1:11" ht="13" hidden="1" x14ac:dyDescent="0.3">
      <c r="A82" s="1" t="s">
        <v>73</v>
      </c>
      <c r="B82" s="3">
        <v>579544</v>
      </c>
      <c r="C82" s="3">
        <v>700705</v>
      </c>
      <c r="D82" s="3">
        <v>815068</v>
      </c>
      <c r="E82" s="3">
        <v>625097</v>
      </c>
      <c r="F82" s="3">
        <v>625097</v>
      </c>
      <c r="G82" s="3">
        <v>625097</v>
      </c>
      <c r="H82" s="3">
        <v>937111</v>
      </c>
      <c r="I82" s="3">
        <v>625097</v>
      </c>
      <c r="J82" s="3">
        <v>623222</v>
      </c>
      <c r="K82" s="3">
        <v>617479</v>
      </c>
    </row>
    <row r="83" spans="1:11" ht="13" hidden="1" x14ac:dyDescent="0.3">
      <c r="A83" s="1" t="s">
        <v>74</v>
      </c>
      <c r="B83" s="3">
        <v>698304280</v>
      </c>
      <c r="C83" s="3">
        <v>599757330</v>
      </c>
      <c r="D83" s="3">
        <v>846573042</v>
      </c>
      <c r="E83" s="3">
        <v>951420818</v>
      </c>
      <c r="F83" s="3">
        <v>990113783</v>
      </c>
      <c r="G83" s="3">
        <v>990113783</v>
      </c>
      <c r="H83" s="3">
        <v>1064606995</v>
      </c>
      <c r="I83" s="3">
        <v>1114142005</v>
      </c>
      <c r="J83" s="3">
        <v>1222798528</v>
      </c>
      <c r="K83" s="3">
        <v>1342668783</v>
      </c>
    </row>
    <row r="84" spans="1:11" ht="13" hidden="1" x14ac:dyDescent="0.3">
      <c r="A84" s="1" t="s">
        <v>75</v>
      </c>
      <c r="B84" s="3">
        <v>144481364</v>
      </c>
      <c r="C84" s="3">
        <v>126450728</v>
      </c>
      <c r="D84" s="3">
        <v>152467382</v>
      </c>
      <c r="E84" s="3">
        <v>75195183</v>
      </c>
      <c r="F84" s="3">
        <v>73515655</v>
      </c>
      <c r="G84" s="3">
        <v>73515655</v>
      </c>
      <c r="H84" s="3">
        <v>158685441</v>
      </c>
      <c r="I84" s="3">
        <v>87290635</v>
      </c>
      <c r="J84" s="3">
        <v>108493600</v>
      </c>
      <c r="K84" s="3">
        <v>111426476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16875045</v>
      </c>
      <c r="J6" s="17">
        <v>33750092</v>
      </c>
      <c r="K6" s="23">
        <v>33750092</v>
      </c>
    </row>
    <row r="7" spans="1:11" x14ac:dyDescent="0.25">
      <c r="A7" s="20" t="s">
        <v>19</v>
      </c>
      <c r="B7" s="17">
        <v>40295365</v>
      </c>
      <c r="C7" s="17">
        <v>62998758</v>
      </c>
      <c r="D7" s="21">
        <v>89961869</v>
      </c>
      <c r="E7" s="22">
        <v>80000000</v>
      </c>
      <c r="F7" s="17">
        <v>85000000</v>
      </c>
      <c r="G7" s="23">
        <v>85000000</v>
      </c>
      <c r="H7" s="19">
        <v>86565766</v>
      </c>
      <c r="I7" s="22">
        <v>85000000</v>
      </c>
      <c r="J7" s="17">
        <v>85000000</v>
      </c>
      <c r="K7" s="23">
        <v>85000000</v>
      </c>
    </row>
    <row r="8" spans="1:11" x14ac:dyDescent="0.25">
      <c r="A8" s="20" t="s">
        <v>20</v>
      </c>
      <c r="B8" s="17">
        <v>253668692</v>
      </c>
      <c r="C8" s="17">
        <v>256947947</v>
      </c>
      <c r="D8" s="21">
        <v>265525744</v>
      </c>
      <c r="E8" s="22">
        <v>274545000</v>
      </c>
      <c r="F8" s="17">
        <v>274743598</v>
      </c>
      <c r="G8" s="23">
        <v>274743598</v>
      </c>
      <c r="H8" s="19">
        <v>272373712</v>
      </c>
      <c r="I8" s="22">
        <v>281571000</v>
      </c>
      <c r="J8" s="17">
        <v>292116000</v>
      </c>
      <c r="K8" s="23">
        <v>305352000</v>
      </c>
    </row>
    <row r="9" spans="1:11" x14ac:dyDescent="0.25">
      <c r="A9" s="20" t="s">
        <v>21</v>
      </c>
      <c r="B9" s="17">
        <v>117639655</v>
      </c>
      <c r="C9" s="17">
        <v>130372607</v>
      </c>
      <c r="D9" s="21">
        <v>130632233</v>
      </c>
      <c r="E9" s="22">
        <v>161864348</v>
      </c>
      <c r="F9" s="17">
        <v>149468083</v>
      </c>
      <c r="G9" s="23">
        <v>149468083</v>
      </c>
      <c r="H9" s="19">
        <v>153565191</v>
      </c>
      <c r="I9" s="22">
        <v>99731245</v>
      </c>
      <c r="J9" s="17">
        <v>2898000</v>
      </c>
      <c r="K9" s="23">
        <v>2898000</v>
      </c>
    </row>
    <row r="10" spans="1:11" x14ac:dyDescent="0.25">
      <c r="A10" s="24" t="s">
        <v>106</v>
      </c>
      <c r="B10" s="25">
        <f>SUM(B5:B9)</f>
        <v>411603712</v>
      </c>
      <c r="C10" s="26">
        <f t="shared" ref="C10:K10" si="0">SUM(C5:C9)</f>
        <v>450319312</v>
      </c>
      <c r="D10" s="27">
        <f t="shared" si="0"/>
        <v>486119846</v>
      </c>
      <c r="E10" s="25">
        <f t="shared" si="0"/>
        <v>516409348</v>
      </c>
      <c r="F10" s="26">
        <f t="shared" si="0"/>
        <v>509211681</v>
      </c>
      <c r="G10" s="28">
        <f t="shared" si="0"/>
        <v>509211681</v>
      </c>
      <c r="H10" s="29">
        <f t="shared" si="0"/>
        <v>512504669</v>
      </c>
      <c r="I10" s="25">
        <f t="shared" si="0"/>
        <v>483177290</v>
      </c>
      <c r="J10" s="26">
        <f t="shared" si="0"/>
        <v>413764092</v>
      </c>
      <c r="K10" s="28">
        <f t="shared" si="0"/>
        <v>427000092</v>
      </c>
    </row>
    <row r="11" spans="1:11" x14ac:dyDescent="0.25">
      <c r="A11" s="20" t="s">
        <v>22</v>
      </c>
      <c r="B11" s="17">
        <v>218978841</v>
      </c>
      <c r="C11" s="17">
        <v>221173708</v>
      </c>
      <c r="D11" s="21">
        <v>241636077</v>
      </c>
      <c r="E11" s="22">
        <v>286665121</v>
      </c>
      <c r="F11" s="17">
        <v>271833461</v>
      </c>
      <c r="G11" s="23">
        <v>271833461</v>
      </c>
      <c r="H11" s="19">
        <v>256197988</v>
      </c>
      <c r="I11" s="22">
        <v>254459750</v>
      </c>
      <c r="J11" s="17">
        <v>210317185</v>
      </c>
      <c r="K11" s="23">
        <v>217629417</v>
      </c>
    </row>
    <row r="12" spans="1:11" x14ac:dyDescent="0.25">
      <c r="A12" s="20" t="s">
        <v>23</v>
      </c>
      <c r="B12" s="17">
        <v>12744506</v>
      </c>
      <c r="C12" s="17">
        <v>13606891</v>
      </c>
      <c r="D12" s="21">
        <v>14587378</v>
      </c>
      <c r="E12" s="22">
        <v>15946179</v>
      </c>
      <c r="F12" s="17">
        <v>15626709</v>
      </c>
      <c r="G12" s="23">
        <v>15626709</v>
      </c>
      <c r="H12" s="19">
        <v>15244601</v>
      </c>
      <c r="I12" s="22">
        <v>16267540</v>
      </c>
      <c r="J12" s="17">
        <v>16995794</v>
      </c>
      <c r="K12" s="23">
        <v>17330614</v>
      </c>
    </row>
    <row r="13" spans="1:11" x14ac:dyDescent="0.25">
      <c r="A13" s="20" t="s">
        <v>24</v>
      </c>
      <c r="B13" s="17">
        <v>9787963</v>
      </c>
      <c r="C13" s="17">
        <v>9267124</v>
      </c>
      <c r="D13" s="21">
        <v>11717856</v>
      </c>
      <c r="E13" s="22">
        <v>9812210</v>
      </c>
      <c r="F13" s="17">
        <v>11498904</v>
      </c>
      <c r="G13" s="23">
        <v>11498904</v>
      </c>
      <c r="H13" s="19">
        <v>8648391</v>
      </c>
      <c r="I13" s="22">
        <v>11556861</v>
      </c>
      <c r="J13" s="17">
        <v>11131430</v>
      </c>
      <c r="K13" s="23">
        <v>11131300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1904441</v>
      </c>
      <c r="E14" s="22">
        <v>1762982</v>
      </c>
      <c r="F14" s="17">
        <v>4462337</v>
      </c>
      <c r="G14" s="23">
        <v>4462337</v>
      </c>
      <c r="H14" s="19">
        <v>2462337</v>
      </c>
      <c r="I14" s="22">
        <v>9569054</v>
      </c>
      <c r="J14" s="17">
        <v>9340932</v>
      </c>
      <c r="K14" s="23">
        <v>8457821</v>
      </c>
    </row>
    <row r="15" spans="1:11" x14ac:dyDescent="0.25">
      <c r="A15" s="20" t="s">
        <v>26</v>
      </c>
      <c r="B15" s="17">
        <v>21452353</v>
      </c>
      <c r="C15" s="17">
        <v>36914883</v>
      </c>
      <c r="D15" s="21">
        <v>25048159</v>
      </c>
      <c r="E15" s="22">
        <v>21297790</v>
      </c>
      <c r="F15" s="17">
        <v>32742479</v>
      </c>
      <c r="G15" s="23">
        <v>32742479</v>
      </c>
      <c r="H15" s="19">
        <v>31347295</v>
      </c>
      <c r="I15" s="22">
        <v>16433656</v>
      </c>
      <c r="J15" s="17">
        <v>8301156</v>
      </c>
      <c r="K15" s="23">
        <v>8301156</v>
      </c>
    </row>
    <row r="16" spans="1:11" x14ac:dyDescent="0.25">
      <c r="A16" s="20" t="s">
        <v>27</v>
      </c>
      <c r="B16" s="17">
        <v>16988386</v>
      </c>
      <c r="C16" s="17">
        <v>12400176</v>
      </c>
      <c r="D16" s="21">
        <v>13794540</v>
      </c>
      <c r="E16" s="22">
        <v>20388610</v>
      </c>
      <c r="F16" s="17">
        <v>15749821</v>
      </c>
      <c r="G16" s="23">
        <v>15749821</v>
      </c>
      <c r="H16" s="19">
        <v>14186541</v>
      </c>
      <c r="I16" s="22">
        <v>15190023</v>
      </c>
      <c r="J16" s="17">
        <v>14740023</v>
      </c>
      <c r="K16" s="23">
        <v>14740023</v>
      </c>
    </row>
    <row r="17" spans="1:11" x14ac:dyDescent="0.25">
      <c r="A17" s="20" t="s">
        <v>28</v>
      </c>
      <c r="B17" s="17">
        <v>97920762</v>
      </c>
      <c r="C17" s="17">
        <v>107206290</v>
      </c>
      <c r="D17" s="21">
        <v>155107620</v>
      </c>
      <c r="E17" s="22">
        <v>160536456</v>
      </c>
      <c r="F17" s="17">
        <v>157297969</v>
      </c>
      <c r="G17" s="23">
        <v>157297969</v>
      </c>
      <c r="H17" s="19">
        <v>134023582</v>
      </c>
      <c r="I17" s="22">
        <v>159700406</v>
      </c>
      <c r="J17" s="17">
        <v>142937572</v>
      </c>
      <c r="K17" s="23">
        <v>149409761</v>
      </c>
    </row>
    <row r="18" spans="1:11" x14ac:dyDescent="0.25">
      <c r="A18" s="30" t="s">
        <v>29</v>
      </c>
      <c r="B18" s="31">
        <f>SUM(B11:B17)</f>
        <v>377872811</v>
      </c>
      <c r="C18" s="32">
        <f t="shared" ref="C18:K18" si="1">SUM(C11:C17)</f>
        <v>400569072</v>
      </c>
      <c r="D18" s="33">
        <f t="shared" si="1"/>
        <v>463796071</v>
      </c>
      <c r="E18" s="31">
        <f t="shared" si="1"/>
        <v>516409348</v>
      </c>
      <c r="F18" s="32">
        <f t="shared" si="1"/>
        <v>509211680</v>
      </c>
      <c r="G18" s="34">
        <f t="shared" si="1"/>
        <v>509211680</v>
      </c>
      <c r="H18" s="35">
        <f t="shared" si="1"/>
        <v>462110735</v>
      </c>
      <c r="I18" s="31">
        <f t="shared" si="1"/>
        <v>483177290</v>
      </c>
      <c r="J18" s="32">
        <f t="shared" si="1"/>
        <v>413764092</v>
      </c>
      <c r="K18" s="34">
        <f t="shared" si="1"/>
        <v>427000092</v>
      </c>
    </row>
    <row r="19" spans="1:11" x14ac:dyDescent="0.25">
      <c r="A19" s="30" t="s">
        <v>30</v>
      </c>
      <c r="B19" s="36">
        <f>+B10-B18</f>
        <v>33730901</v>
      </c>
      <c r="C19" s="37">
        <f t="shared" ref="C19:K19" si="2">+C10-C18</f>
        <v>49750240</v>
      </c>
      <c r="D19" s="38">
        <f t="shared" si="2"/>
        <v>22323775</v>
      </c>
      <c r="E19" s="36">
        <f t="shared" si="2"/>
        <v>0</v>
      </c>
      <c r="F19" s="37">
        <f t="shared" si="2"/>
        <v>1</v>
      </c>
      <c r="G19" s="39">
        <f t="shared" si="2"/>
        <v>1</v>
      </c>
      <c r="H19" s="40">
        <f t="shared" si="2"/>
        <v>50393934</v>
      </c>
      <c r="I19" s="36">
        <f t="shared" si="2"/>
        <v>0</v>
      </c>
      <c r="J19" s="37">
        <f t="shared" si="2"/>
        <v>0</v>
      </c>
      <c r="K19" s="39">
        <f t="shared" si="2"/>
        <v>0</v>
      </c>
    </row>
    <row r="20" spans="1:11" x14ac:dyDescent="0.25">
      <c r="A20" s="41" t="s">
        <v>31</v>
      </c>
      <c r="B20" s="42">
        <v>54315</v>
      </c>
      <c r="C20" s="43">
        <v>816856</v>
      </c>
      <c r="D20" s="44">
        <v>1762997</v>
      </c>
      <c r="E20" s="42">
        <v>1546000</v>
      </c>
      <c r="F20" s="43">
        <v>3292000</v>
      </c>
      <c r="G20" s="45">
        <v>3292000</v>
      </c>
      <c r="H20" s="46">
        <v>806947</v>
      </c>
      <c r="I20" s="42">
        <v>4321000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929080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34714296</v>
      </c>
      <c r="C22" s="55">
        <f t="shared" ref="C22:K22" si="3">SUM(C19:C21)</f>
        <v>50567096</v>
      </c>
      <c r="D22" s="56">
        <f t="shared" si="3"/>
        <v>24086772</v>
      </c>
      <c r="E22" s="54">
        <f t="shared" si="3"/>
        <v>1546000</v>
      </c>
      <c r="F22" s="55">
        <f t="shared" si="3"/>
        <v>3292001</v>
      </c>
      <c r="G22" s="57">
        <f t="shared" si="3"/>
        <v>3292001</v>
      </c>
      <c r="H22" s="58">
        <f t="shared" si="3"/>
        <v>51200881</v>
      </c>
      <c r="I22" s="54">
        <f t="shared" si="3"/>
        <v>4321000</v>
      </c>
      <c r="J22" s="55">
        <f t="shared" si="3"/>
        <v>0</v>
      </c>
      <c r="K22" s="57">
        <f t="shared" si="3"/>
        <v>0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34714296</v>
      </c>
      <c r="C24" s="37">
        <f t="shared" ref="C24:K24" si="4">SUM(C22:C23)</f>
        <v>50567096</v>
      </c>
      <c r="D24" s="38">
        <f t="shared" si="4"/>
        <v>24086772</v>
      </c>
      <c r="E24" s="36">
        <f t="shared" si="4"/>
        <v>1546000</v>
      </c>
      <c r="F24" s="37">
        <f t="shared" si="4"/>
        <v>3292001</v>
      </c>
      <c r="G24" s="39">
        <f t="shared" si="4"/>
        <v>3292001</v>
      </c>
      <c r="H24" s="40">
        <f t="shared" si="4"/>
        <v>51200881</v>
      </c>
      <c r="I24" s="36">
        <f t="shared" si="4"/>
        <v>4321000</v>
      </c>
      <c r="J24" s="37">
        <f t="shared" si="4"/>
        <v>0</v>
      </c>
      <c r="K24" s="39">
        <f t="shared" si="4"/>
        <v>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3133402</v>
      </c>
      <c r="C27" s="66">
        <v>20736064</v>
      </c>
      <c r="D27" s="67">
        <v>39689928</v>
      </c>
      <c r="E27" s="68">
        <v>127179000</v>
      </c>
      <c r="F27" s="66">
        <v>135412838</v>
      </c>
      <c r="G27" s="69">
        <v>135412838</v>
      </c>
      <c r="H27" s="70">
        <v>104411820</v>
      </c>
      <c r="I27" s="68">
        <v>112650200</v>
      </c>
      <c r="J27" s="66">
        <v>51295000</v>
      </c>
      <c r="K27" s="69">
        <v>24938700</v>
      </c>
    </row>
    <row r="28" spans="1:11" x14ac:dyDescent="0.25">
      <c r="A28" s="71" t="s">
        <v>36</v>
      </c>
      <c r="B28" s="17">
        <v>54315</v>
      </c>
      <c r="C28" s="17">
        <v>816856</v>
      </c>
      <c r="D28" s="21">
        <v>1666086</v>
      </c>
      <c r="E28" s="22">
        <v>1546000</v>
      </c>
      <c r="F28" s="17">
        <v>3292000</v>
      </c>
      <c r="G28" s="23">
        <v>3292000</v>
      </c>
      <c r="H28" s="19">
        <v>744603</v>
      </c>
      <c r="I28" s="22">
        <v>4321000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91000000</v>
      </c>
      <c r="F30" s="17">
        <v>91000000</v>
      </c>
      <c r="G30" s="23">
        <v>91000000</v>
      </c>
      <c r="H30" s="19">
        <v>90888362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2150007</v>
      </c>
      <c r="C31" s="17">
        <v>19919208</v>
      </c>
      <c r="D31" s="21">
        <v>38023842</v>
      </c>
      <c r="E31" s="22">
        <v>34633000</v>
      </c>
      <c r="F31" s="17">
        <v>41120838</v>
      </c>
      <c r="G31" s="23">
        <v>41120838</v>
      </c>
      <c r="H31" s="19">
        <v>12778855</v>
      </c>
      <c r="I31" s="22">
        <v>108329200</v>
      </c>
      <c r="J31" s="17">
        <v>51295000</v>
      </c>
      <c r="K31" s="23">
        <v>24938700</v>
      </c>
    </row>
    <row r="32" spans="1:11" x14ac:dyDescent="0.25">
      <c r="A32" s="30" t="s">
        <v>39</v>
      </c>
      <c r="B32" s="66">
        <f>SUM(B28:B31)</f>
        <v>2204322</v>
      </c>
      <c r="C32" s="66">
        <f t="shared" ref="C32:K32" si="5">SUM(C28:C31)</f>
        <v>20736064</v>
      </c>
      <c r="D32" s="67">
        <f t="shared" si="5"/>
        <v>39689928</v>
      </c>
      <c r="E32" s="68">
        <f t="shared" si="5"/>
        <v>127179000</v>
      </c>
      <c r="F32" s="66">
        <f t="shared" si="5"/>
        <v>135412838</v>
      </c>
      <c r="G32" s="69">
        <f t="shared" si="5"/>
        <v>135412838</v>
      </c>
      <c r="H32" s="70">
        <f t="shared" si="5"/>
        <v>104411820</v>
      </c>
      <c r="I32" s="68">
        <f t="shared" si="5"/>
        <v>112650200</v>
      </c>
      <c r="J32" s="66">
        <f t="shared" si="5"/>
        <v>51295000</v>
      </c>
      <c r="K32" s="69">
        <f t="shared" si="5"/>
        <v>24938700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844307814</v>
      </c>
      <c r="C35" s="17">
        <v>713177185</v>
      </c>
      <c r="D35" s="21">
        <v>506246753</v>
      </c>
      <c r="E35" s="22">
        <v>331529850</v>
      </c>
      <c r="F35" s="17">
        <v>508715838</v>
      </c>
      <c r="G35" s="23">
        <v>508715838</v>
      </c>
      <c r="H35" s="19">
        <v>532714946</v>
      </c>
      <c r="I35" s="22">
        <v>401002180</v>
      </c>
      <c r="J35" s="17">
        <v>339576170</v>
      </c>
      <c r="K35" s="23">
        <v>326270199</v>
      </c>
    </row>
    <row r="36" spans="1:11" x14ac:dyDescent="0.25">
      <c r="A36" s="20" t="s">
        <v>42</v>
      </c>
      <c r="B36" s="17">
        <v>154247004</v>
      </c>
      <c r="C36" s="17">
        <v>336838943</v>
      </c>
      <c r="D36" s="21">
        <v>561923737</v>
      </c>
      <c r="E36" s="22">
        <v>714822845</v>
      </c>
      <c r="F36" s="17">
        <v>686803788</v>
      </c>
      <c r="G36" s="23">
        <v>686803788</v>
      </c>
      <c r="H36" s="19">
        <v>687313373</v>
      </c>
      <c r="I36" s="22">
        <v>807591821</v>
      </c>
      <c r="J36" s="17">
        <v>867755391</v>
      </c>
      <c r="K36" s="23">
        <v>888562791</v>
      </c>
    </row>
    <row r="37" spans="1:11" x14ac:dyDescent="0.25">
      <c r="A37" s="20" t="s">
        <v>43</v>
      </c>
      <c r="B37" s="17">
        <v>48601706</v>
      </c>
      <c r="C37" s="17">
        <v>54706120</v>
      </c>
      <c r="D37" s="21">
        <v>53953783</v>
      </c>
      <c r="E37" s="22">
        <v>60782513</v>
      </c>
      <c r="F37" s="17">
        <v>60261779</v>
      </c>
      <c r="G37" s="23">
        <v>60261779</v>
      </c>
      <c r="H37" s="19">
        <v>80429700</v>
      </c>
      <c r="I37" s="22">
        <v>60662511</v>
      </c>
      <c r="J37" s="17">
        <v>56747738</v>
      </c>
      <c r="K37" s="23">
        <v>60393775</v>
      </c>
    </row>
    <row r="38" spans="1:11" x14ac:dyDescent="0.25">
      <c r="A38" s="20" t="s">
        <v>44</v>
      </c>
      <c r="B38" s="17">
        <v>149836320</v>
      </c>
      <c r="C38" s="17">
        <v>144626131</v>
      </c>
      <c r="D38" s="21">
        <v>154540214</v>
      </c>
      <c r="E38" s="22">
        <v>126420587</v>
      </c>
      <c r="F38" s="17">
        <v>257114608</v>
      </c>
      <c r="G38" s="23">
        <v>257114608</v>
      </c>
      <c r="H38" s="19">
        <v>228721219</v>
      </c>
      <c r="I38" s="22">
        <v>265467252</v>
      </c>
      <c r="J38" s="17">
        <v>268119585</v>
      </c>
      <c r="K38" s="23">
        <v>271974977</v>
      </c>
    </row>
    <row r="39" spans="1:11" x14ac:dyDescent="0.25">
      <c r="A39" s="20" t="s">
        <v>45</v>
      </c>
      <c r="B39" s="17">
        <v>800116786</v>
      </c>
      <c r="C39" s="17">
        <v>850683881</v>
      </c>
      <c r="D39" s="21">
        <v>859676519</v>
      </c>
      <c r="E39" s="22">
        <v>859149595</v>
      </c>
      <c r="F39" s="17">
        <v>878143239</v>
      </c>
      <c r="G39" s="23">
        <v>878143239</v>
      </c>
      <c r="H39" s="19">
        <v>910877421</v>
      </c>
      <c r="I39" s="22">
        <v>882464238</v>
      </c>
      <c r="J39" s="17">
        <v>882464238</v>
      </c>
      <c r="K39" s="23">
        <v>882464238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414909405</v>
      </c>
      <c r="C42" s="17">
        <v>379898715</v>
      </c>
      <c r="D42" s="21">
        <v>-180780339</v>
      </c>
      <c r="E42" s="22">
        <v>-30181711</v>
      </c>
      <c r="F42" s="17">
        <v>17862972</v>
      </c>
      <c r="G42" s="23">
        <v>17862972</v>
      </c>
      <c r="H42" s="19">
        <v>-138113295</v>
      </c>
      <c r="I42" s="22">
        <v>4570123</v>
      </c>
      <c r="J42" s="17">
        <v>-9594519</v>
      </c>
      <c r="K42" s="23">
        <v>3211640</v>
      </c>
    </row>
    <row r="43" spans="1:11" x14ac:dyDescent="0.25">
      <c r="A43" s="20" t="s">
        <v>48</v>
      </c>
      <c r="B43" s="17">
        <v>0</v>
      </c>
      <c r="C43" s="17">
        <v>-174020314</v>
      </c>
      <c r="D43" s="21">
        <v>-244141045</v>
      </c>
      <c r="E43" s="22">
        <v>-129971925</v>
      </c>
      <c r="F43" s="17">
        <v>-139239948</v>
      </c>
      <c r="G43" s="23">
        <v>-139239948</v>
      </c>
      <c r="H43" s="19">
        <v>-114754227</v>
      </c>
      <c r="I43" s="22">
        <v>-147925780</v>
      </c>
      <c r="J43" s="17">
        <v>-78159000</v>
      </c>
      <c r="K43" s="23">
        <v>-35222005</v>
      </c>
    </row>
    <row r="44" spans="1:11" x14ac:dyDescent="0.25">
      <c r="A44" s="20" t="s">
        <v>49</v>
      </c>
      <c r="B44" s="17">
        <v>0</v>
      </c>
      <c r="C44" s="17">
        <v>2500</v>
      </c>
      <c r="D44" s="21">
        <v>0</v>
      </c>
      <c r="E44" s="22">
        <v>0</v>
      </c>
      <c r="F44" s="17">
        <v>83738537</v>
      </c>
      <c r="G44" s="23">
        <v>83738537</v>
      </c>
      <c r="H44" s="19">
        <v>53149782</v>
      </c>
      <c r="I44" s="22">
        <v>-8140108</v>
      </c>
      <c r="J44" s="17">
        <v>-8956630</v>
      </c>
      <c r="K44" s="23">
        <v>-9839742</v>
      </c>
    </row>
    <row r="45" spans="1:11" x14ac:dyDescent="0.25">
      <c r="A45" s="30" t="s">
        <v>50</v>
      </c>
      <c r="B45" s="66">
        <v>1181063044</v>
      </c>
      <c r="C45" s="66">
        <v>996209681</v>
      </c>
      <c r="D45" s="67">
        <v>218620401</v>
      </c>
      <c r="E45" s="68">
        <v>184193495</v>
      </c>
      <c r="F45" s="66">
        <v>386608726</v>
      </c>
      <c r="G45" s="69">
        <v>386608726</v>
      </c>
      <c r="H45" s="70">
        <v>224529426</v>
      </c>
      <c r="I45" s="68">
        <v>239797765</v>
      </c>
      <c r="J45" s="66">
        <v>143087616</v>
      </c>
      <c r="K45" s="69">
        <v>101237509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790328781</v>
      </c>
      <c r="C48" s="17">
        <v>821541779</v>
      </c>
      <c r="D48" s="21">
        <v>802247146</v>
      </c>
      <c r="E48" s="22">
        <v>562193495</v>
      </c>
      <c r="F48" s="17">
        <v>764608726</v>
      </c>
      <c r="G48" s="23">
        <v>764608726</v>
      </c>
      <c r="H48" s="19">
        <v>818384434</v>
      </c>
      <c r="I48" s="22">
        <v>637797765</v>
      </c>
      <c r="J48" s="17">
        <v>561087616</v>
      </c>
      <c r="K48" s="23">
        <v>526237509</v>
      </c>
    </row>
    <row r="49" spans="1:11" x14ac:dyDescent="0.25">
      <c r="A49" s="20" t="s">
        <v>53</v>
      </c>
      <c r="B49" s="17">
        <f>+B75</f>
        <v>104870225.04691562</v>
      </c>
      <c r="C49" s="17">
        <f t="shared" ref="C49:K49" si="6">+C75</f>
        <v>283532862.95976907</v>
      </c>
      <c r="D49" s="21">
        <f t="shared" si="6"/>
        <v>493749232.53711253</v>
      </c>
      <c r="E49" s="22">
        <f t="shared" si="6"/>
        <v>493178586.02662086</v>
      </c>
      <c r="F49" s="17">
        <f t="shared" si="6"/>
        <v>489290381.80799061</v>
      </c>
      <c r="G49" s="23">
        <f t="shared" si="6"/>
        <v>489290381.80799061</v>
      </c>
      <c r="H49" s="19">
        <f t="shared" si="6"/>
        <v>567387830.31719708</v>
      </c>
      <c r="I49" s="22">
        <f t="shared" si="6"/>
        <v>509577611.62730163</v>
      </c>
      <c r="J49" s="17">
        <f t="shared" si="6"/>
        <v>517167651.86870188</v>
      </c>
      <c r="K49" s="23">
        <f t="shared" si="6"/>
        <v>537421731.2517972</v>
      </c>
    </row>
    <row r="50" spans="1:11" x14ac:dyDescent="0.25">
      <c r="A50" s="30" t="s">
        <v>54</v>
      </c>
      <c r="B50" s="66">
        <f>+B48-B49</f>
        <v>685458555.95308435</v>
      </c>
      <c r="C50" s="66">
        <f t="shared" ref="C50:K50" si="7">+C48-C49</f>
        <v>538008916.04023099</v>
      </c>
      <c r="D50" s="67">
        <f t="shared" si="7"/>
        <v>308497913.46288747</v>
      </c>
      <c r="E50" s="68">
        <f t="shared" si="7"/>
        <v>69014908.973379135</v>
      </c>
      <c r="F50" s="66">
        <f t="shared" si="7"/>
        <v>275318344.19200939</v>
      </c>
      <c r="G50" s="69">
        <f t="shared" si="7"/>
        <v>275318344.19200939</v>
      </c>
      <c r="H50" s="70">
        <f t="shared" si="7"/>
        <v>250996603.68280292</v>
      </c>
      <c r="I50" s="68">
        <f t="shared" si="7"/>
        <v>128220153.37269837</v>
      </c>
      <c r="J50" s="66">
        <f t="shared" si="7"/>
        <v>43919964.131298125</v>
      </c>
      <c r="K50" s="69">
        <f t="shared" si="7"/>
        <v>-11184222.251797199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149034182</v>
      </c>
      <c r="C53" s="17">
        <v>158838943</v>
      </c>
      <c r="D53" s="21">
        <v>183923737</v>
      </c>
      <c r="E53" s="22">
        <v>336822845</v>
      </c>
      <c r="F53" s="17">
        <v>308803788</v>
      </c>
      <c r="G53" s="23">
        <v>308803788</v>
      </c>
      <c r="H53" s="19">
        <v>279313373</v>
      </c>
      <c r="I53" s="22">
        <v>409591821</v>
      </c>
      <c r="J53" s="17">
        <v>449755391</v>
      </c>
      <c r="K53" s="23">
        <v>463562791</v>
      </c>
    </row>
    <row r="54" spans="1:11" x14ac:dyDescent="0.25">
      <c r="A54" s="20" t="s">
        <v>57</v>
      </c>
      <c r="B54" s="17">
        <v>9787963</v>
      </c>
      <c r="C54" s="17">
        <v>9267124</v>
      </c>
      <c r="D54" s="21">
        <v>11717856</v>
      </c>
      <c r="E54" s="22">
        <v>9812210</v>
      </c>
      <c r="F54" s="17">
        <v>11498904</v>
      </c>
      <c r="G54" s="23">
        <v>11498904</v>
      </c>
      <c r="H54" s="19">
        <v>8575194</v>
      </c>
      <c r="I54" s="22">
        <v>11556861</v>
      </c>
      <c r="J54" s="17">
        <v>11131430</v>
      </c>
      <c r="K54" s="23">
        <v>11131300</v>
      </c>
    </row>
    <row r="55" spans="1:11" x14ac:dyDescent="0.25">
      <c r="A55" s="20" t="s">
        <v>58</v>
      </c>
      <c r="B55" s="17">
        <v>345091</v>
      </c>
      <c r="C55" s="17">
        <v>4515808</v>
      </c>
      <c r="D55" s="21">
        <v>6409432</v>
      </c>
      <c r="E55" s="22">
        <v>2976000</v>
      </c>
      <c r="F55" s="17">
        <v>1630500</v>
      </c>
      <c r="G55" s="23">
        <v>1630500</v>
      </c>
      <c r="H55" s="19">
        <v>1863197</v>
      </c>
      <c r="I55" s="22">
        <v>13435000</v>
      </c>
      <c r="J55" s="17">
        <v>6420000</v>
      </c>
      <c r="K55" s="23">
        <v>6450000</v>
      </c>
    </row>
    <row r="56" spans="1:11" x14ac:dyDescent="0.25">
      <c r="A56" s="20" t="s">
        <v>59</v>
      </c>
      <c r="B56" s="17">
        <v>6055743</v>
      </c>
      <c r="C56" s="17">
        <v>9798989</v>
      </c>
      <c r="D56" s="21">
        <v>10784735</v>
      </c>
      <c r="E56" s="22">
        <v>12610129</v>
      </c>
      <c r="F56" s="17">
        <v>11228195</v>
      </c>
      <c r="G56" s="23">
        <v>11228195</v>
      </c>
      <c r="H56" s="19">
        <v>8643184</v>
      </c>
      <c r="I56" s="22">
        <v>9390459</v>
      </c>
      <c r="J56" s="17">
        <v>9622544</v>
      </c>
      <c r="K56" s="23">
        <v>8872156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0.64450230633762073</v>
      </c>
      <c r="C70" s="5">
        <f t="shared" ref="C70:K70" si="8">IF(ISERROR(C71/C72),0,(C71/C72))</f>
        <v>0.37810113085929065</v>
      </c>
      <c r="D70" s="5">
        <f t="shared" si="8"/>
        <v>0.58815114172007676</v>
      </c>
      <c r="E70" s="5">
        <f t="shared" si="8"/>
        <v>1.1822649348409306</v>
      </c>
      <c r="F70" s="5">
        <f t="shared" si="8"/>
        <v>1.4213827156383938</v>
      </c>
      <c r="G70" s="5">
        <f t="shared" si="8"/>
        <v>1.4213827156383938</v>
      </c>
      <c r="H70" s="5">
        <f t="shared" si="8"/>
        <v>0.83271730151387924</v>
      </c>
      <c r="I70" s="5">
        <f t="shared" si="8"/>
        <v>1.3796190094946794</v>
      </c>
      <c r="J70" s="5">
        <f t="shared" si="8"/>
        <v>1.9856177661544259</v>
      </c>
      <c r="K70" s="5">
        <f t="shared" si="8"/>
        <v>2.0238198709836039</v>
      </c>
    </row>
    <row r="71" spans="1:11" ht="13" hidden="1" x14ac:dyDescent="0.3">
      <c r="A71" s="1" t="s">
        <v>111</v>
      </c>
      <c r="B71" s="2">
        <f>+B83</f>
        <v>75671407</v>
      </c>
      <c r="C71" s="2">
        <f t="shared" ref="C71:K71" si="9">+C83</f>
        <v>49249069</v>
      </c>
      <c r="D71" s="2">
        <f t="shared" si="9"/>
        <v>76261158</v>
      </c>
      <c r="E71" s="2">
        <f t="shared" si="9"/>
        <v>176239463</v>
      </c>
      <c r="F71" s="2">
        <f t="shared" si="9"/>
        <v>211605627</v>
      </c>
      <c r="G71" s="2">
        <f t="shared" si="9"/>
        <v>211605627</v>
      </c>
      <c r="H71" s="2">
        <f t="shared" si="9"/>
        <v>114597475</v>
      </c>
      <c r="I71" s="2">
        <f t="shared" si="9"/>
        <v>160051381</v>
      </c>
      <c r="J71" s="2">
        <f t="shared" si="9"/>
        <v>71587660</v>
      </c>
      <c r="K71" s="2">
        <f t="shared" si="9"/>
        <v>72964964</v>
      </c>
    </row>
    <row r="72" spans="1:11" ht="13" hidden="1" x14ac:dyDescent="0.3">
      <c r="A72" s="1" t="s">
        <v>112</v>
      </c>
      <c r="B72" s="2">
        <f>+B77</f>
        <v>117410607</v>
      </c>
      <c r="C72" s="2">
        <f t="shared" ref="C72:K72" si="10">+C77</f>
        <v>130253694</v>
      </c>
      <c r="D72" s="2">
        <f t="shared" si="10"/>
        <v>129662518</v>
      </c>
      <c r="E72" s="2">
        <f t="shared" si="10"/>
        <v>149069348</v>
      </c>
      <c r="F72" s="2">
        <f t="shared" si="10"/>
        <v>148873083</v>
      </c>
      <c r="G72" s="2">
        <f t="shared" si="10"/>
        <v>148873083</v>
      </c>
      <c r="H72" s="2">
        <f t="shared" si="10"/>
        <v>137618703</v>
      </c>
      <c r="I72" s="2">
        <f t="shared" si="10"/>
        <v>116011290</v>
      </c>
      <c r="J72" s="2">
        <f t="shared" si="10"/>
        <v>36053092</v>
      </c>
      <c r="K72" s="2">
        <f t="shared" si="10"/>
        <v>36053092</v>
      </c>
    </row>
    <row r="73" spans="1:11" ht="13" hidden="1" x14ac:dyDescent="0.3">
      <c r="A73" s="1" t="s">
        <v>113</v>
      </c>
      <c r="B73" s="2">
        <f>+B74</f>
        <v>-13335556.999999996</v>
      </c>
      <c r="C73" s="2">
        <f t="shared" ref="C73:K73" si="11">+(C78+C80+C81+C82)-(B78+B80+B81+B82)</f>
        <v>2226729</v>
      </c>
      <c r="D73" s="2">
        <f t="shared" si="11"/>
        <v>-23563451</v>
      </c>
      <c r="E73" s="2">
        <f t="shared" si="11"/>
        <v>44020085</v>
      </c>
      <c r="F73" s="2">
        <f>+(F78+F80+F81+F82)-(D78+D80+D81+D82)</f>
        <v>3701518</v>
      </c>
      <c r="G73" s="2">
        <f>+(G78+G80+G81+G82)-(D78+D80+D81+D82)</f>
        <v>3701518</v>
      </c>
      <c r="H73" s="2">
        <f>+(H78+H80+H81+H82)-(D78+D80+D81+D82)</f>
        <v>-4187709</v>
      </c>
      <c r="I73" s="2">
        <f>+(I78+I80+I81+I82)-(E78+E80+E81+E82)</f>
        <v>-42242551</v>
      </c>
      <c r="J73" s="2">
        <f t="shared" si="11"/>
        <v>435344</v>
      </c>
      <c r="K73" s="2">
        <f t="shared" si="11"/>
        <v>-4993387</v>
      </c>
    </row>
    <row r="74" spans="1:11" ht="13" hidden="1" x14ac:dyDescent="0.3">
      <c r="A74" s="1" t="s">
        <v>114</v>
      </c>
      <c r="B74" s="2">
        <f>+TREND(C74:E74)</f>
        <v>-13335556.999999996</v>
      </c>
      <c r="C74" s="2">
        <f>+C73</f>
        <v>2226729</v>
      </c>
      <c r="D74" s="2">
        <f t="shared" ref="D74:K74" si="12">+D73</f>
        <v>-23563451</v>
      </c>
      <c r="E74" s="2">
        <f t="shared" si="12"/>
        <v>44020085</v>
      </c>
      <c r="F74" s="2">
        <f t="shared" si="12"/>
        <v>3701518</v>
      </c>
      <c r="G74" s="2">
        <f t="shared" si="12"/>
        <v>3701518</v>
      </c>
      <c r="H74" s="2">
        <f t="shared" si="12"/>
        <v>-4187709</v>
      </c>
      <c r="I74" s="2">
        <f t="shared" si="12"/>
        <v>-42242551</v>
      </c>
      <c r="J74" s="2">
        <f t="shared" si="12"/>
        <v>435344</v>
      </c>
      <c r="K74" s="2">
        <f t="shared" si="12"/>
        <v>-4993387</v>
      </c>
    </row>
    <row r="75" spans="1:11" ht="13" hidden="1" x14ac:dyDescent="0.3">
      <c r="A75" s="1" t="s">
        <v>115</v>
      </c>
      <c r="B75" s="2">
        <f>+B84-(((B80+B81+B82+B78)*B70)-B79)</f>
        <v>104870225.04691562</v>
      </c>
      <c r="C75" s="2">
        <f t="shared" ref="C75:K75" si="13">+C84-(((C80+C81+C82+C78)*C70)-C79)</f>
        <v>283532862.95976907</v>
      </c>
      <c r="D75" s="2">
        <f t="shared" si="13"/>
        <v>493749232.53711253</v>
      </c>
      <c r="E75" s="2">
        <f t="shared" si="13"/>
        <v>493178586.02662086</v>
      </c>
      <c r="F75" s="2">
        <f t="shared" si="13"/>
        <v>489290381.80799061</v>
      </c>
      <c r="G75" s="2">
        <f t="shared" si="13"/>
        <v>489290381.80799061</v>
      </c>
      <c r="H75" s="2">
        <f t="shared" si="13"/>
        <v>567387830.31719708</v>
      </c>
      <c r="I75" s="2">
        <f t="shared" si="13"/>
        <v>509577611.62730163</v>
      </c>
      <c r="J75" s="2">
        <f t="shared" si="13"/>
        <v>517167651.86870188</v>
      </c>
      <c r="K75" s="2">
        <f t="shared" si="13"/>
        <v>537421731.2517972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117410607</v>
      </c>
      <c r="C77" s="3">
        <v>130253694</v>
      </c>
      <c r="D77" s="3">
        <v>129662518</v>
      </c>
      <c r="E77" s="3">
        <v>149069348</v>
      </c>
      <c r="F77" s="3">
        <v>148873083</v>
      </c>
      <c r="G77" s="3">
        <v>148873083</v>
      </c>
      <c r="H77" s="3">
        <v>137618703</v>
      </c>
      <c r="I77" s="3">
        <v>116011290</v>
      </c>
      <c r="J77" s="3">
        <v>36053092</v>
      </c>
      <c r="K77" s="3">
        <v>36053092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8384865</v>
      </c>
      <c r="C79" s="3">
        <v>16720644</v>
      </c>
      <c r="D79" s="3">
        <v>8836069</v>
      </c>
      <c r="E79" s="3">
        <v>11817740</v>
      </c>
      <c r="F79" s="3">
        <v>11841667</v>
      </c>
      <c r="G79" s="3">
        <v>11841667</v>
      </c>
      <c r="H79" s="3">
        <v>25442835</v>
      </c>
      <c r="I79" s="3">
        <v>13907771</v>
      </c>
      <c r="J79" s="3">
        <v>12469705</v>
      </c>
      <c r="K79" s="3">
        <v>15149028</v>
      </c>
    </row>
    <row r="80" spans="1:11" ht="13" hidden="1" x14ac:dyDescent="0.3">
      <c r="A80" s="1" t="s">
        <v>71</v>
      </c>
      <c r="B80" s="3">
        <v>29197140</v>
      </c>
      <c r="C80" s="3">
        <v>33687472</v>
      </c>
      <c r="D80" s="3">
        <v>10637339</v>
      </c>
      <c r="E80" s="3">
        <v>54142645</v>
      </c>
      <c r="F80" s="3">
        <v>14329207</v>
      </c>
      <c r="G80" s="3">
        <v>14329207</v>
      </c>
      <c r="H80" s="3">
        <v>6445305</v>
      </c>
      <c r="I80" s="3">
        <v>12405223</v>
      </c>
      <c r="J80" s="3">
        <v>12840567</v>
      </c>
      <c r="K80" s="3">
        <v>7847180</v>
      </c>
    </row>
    <row r="81" spans="1:11" ht="13" hidden="1" x14ac:dyDescent="0.3">
      <c r="A81" s="1" t="s">
        <v>72</v>
      </c>
      <c r="B81" s="3">
        <v>232260</v>
      </c>
      <c r="C81" s="3">
        <v>114699</v>
      </c>
      <c r="D81" s="3">
        <v>177166</v>
      </c>
      <c r="E81" s="3">
        <v>116160</v>
      </c>
      <c r="F81" s="3">
        <v>186816</v>
      </c>
      <c r="G81" s="3">
        <v>186816</v>
      </c>
      <c r="H81" s="3">
        <v>181491</v>
      </c>
      <c r="I81" s="3">
        <v>186816</v>
      </c>
      <c r="J81" s="3">
        <v>186816</v>
      </c>
      <c r="K81" s="3">
        <v>186816</v>
      </c>
    </row>
    <row r="82" spans="1:11" ht="13" hidden="1" x14ac:dyDescent="0.3">
      <c r="A82" s="1" t="s">
        <v>73</v>
      </c>
      <c r="B82" s="3">
        <v>2721827</v>
      </c>
      <c r="C82" s="3">
        <v>575785</v>
      </c>
      <c r="D82" s="3">
        <v>0</v>
      </c>
      <c r="E82" s="3">
        <v>575785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75671407</v>
      </c>
      <c r="C83" s="3">
        <v>49249069</v>
      </c>
      <c r="D83" s="3">
        <v>76261158</v>
      </c>
      <c r="E83" s="3">
        <v>176239463</v>
      </c>
      <c r="F83" s="3">
        <v>211605627</v>
      </c>
      <c r="G83" s="3">
        <v>211605627</v>
      </c>
      <c r="H83" s="3">
        <v>114597475</v>
      </c>
      <c r="I83" s="3">
        <v>160051381</v>
      </c>
      <c r="J83" s="3">
        <v>71587660</v>
      </c>
      <c r="K83" s="3">
        <v>72964964</v>
      </c>
    </row>
    <row r="84" spans="1:11" ht="13" hidden="1" x14ac:dyDescent="0.3">
      <c r="A84" s="1" t="s">
        <v>75</v>
      </c>
      <c r="B84" s="3">
        <v>117206900</v>
      </c>
      <c r="C84" s="3">
        <v>279810563</v>
      </c>
      <c r="D84" s="3">
        <v>491273727</v>
      </c>
      <c r="E84" s="3">
        <v>546189859</v>
      </c>
      <c r="F84" s="3">
        <v>498081539</v>
      </c>
      <c r="G84" s="3">
        <v>498081539</v>
      </c>
      <c r="H84" s="3">
        <v>547463243</v>
      </c>
      <c r="I84" s="3">
        <v>513042057</v>
      </c>
      <c r="J84" s="3">
        <v>530565350</v>
      </c>
      <c r="K84" s="3">
        <v>538532064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127714859</v>
      </c>
      <c r="C5" s="17">
        <v>136353677</v>
      </c>
      <c r="D5" s="21">
        <v>153615706</v>
      </c>
      <c r="E5" s="22">
        <v>161158121</v>
      </c>
      <c r="F5" s="17">
        <v>161124000</v>
      </c>
      <c r="G5" s="23">
        <v>161124000</v>
      </c>
      <c r="H5" s="19">
        <v>161347204</v>
      </c>
      <c r="I5" s="22">
        <v>173070423</v>
      </c>
      <c r="J5" s="17">
        <v>180858592</v>
      </c>
      <c r="K5" s="23">
        <v>185380056</v>
      </c>
    </row>
    <row r="6" spans="1:11" x14ac:dyDescent="0.25">
      <c r="A6" s="20" t="s">
        <v>18</v>
      </c>
      <c r="B6" s="17">
        <v>267670680</v>
      </c>
      <c r="C6" s="17">
        <v>273786064</v>
      </c>
      <c r="D6" s="21">
        <v>305339926</v>
      </c>
      <c r="E6" s="22">
        <v>330459615</v>
      </c>
      <c r="F6" s="17">
        <v>340525001</v>
      </c>
      <c r="G6" s="23">
        <v>340525001</v>
      </c>
      <c r="H6" s="19">
        <v>339597718</v>
      </c>
      <c r="I6" s="22">
        <v>370088245</v>
      </c>
      <c r="J6" s="17">
        <v>386742215</v>
      </c>
      <c r="K6" s="23">
        <v>396410767</v>
      </c>
    </row>
    <row r="7" spans="1:11" x14ac:dyDescent="0.25">
      <c r="A7" s="20" t="s">
        <v>19</v>
      </c>
      <c r="B7" s="17">
        <v>10542388</v>
      </c>
      <c r="C7" s="17">
        <v>11469251</v>
      </c>
      <c r="D7" s="21">
        <v>6150879</v>
      </c>
      <c r="E7" s="22">
        <v>7762950</v>
      </c>
      <c r="F7" s="17">
        <v>3850000</v>
      </c>
      <c r="G7" s="23">
        <v>3850000</v>
      </c>
      <c r="H7" s="19">
        <v>3484406</v>
      </c>
      <c r="I7" s="22">
        <v>6169069</v>
      </c>
      <c r="J7" s="17">
        <v>6446677</v>
      </c>
      <c r="K7" s="23">
        <v>6607844</v>
      </c>
    </row>
    <row r="8" spans="1:11" x14ac:dyDescent="0.25">
      <c r="A8" s="20" t="s">
        <v>20</v>
      </c>
      <c r="B8" s="17">
        <v>128228109</v>
      </c>
      <c r="C8" s="17">
        <v>144870226</v>
      </c>
      <c r="D8" s="21">
        <v>153871924</v>
      </c>
      <c r="E8" s="22">
        <v>165949951</v>
      </c>
      <c r="F8" s="17">
        <v>169701721</v>
      </c>
      <c r="G8" s="23">
        <v>169701721</v>
      </c>
      <c r="H8" s="19">
        <v>163405507</v>
      </c>
      <c r="I8" s="22">
        <v>182289609</v>
      </c>
      <c r="J8" s="17">
        <v>176434180</v>
      </c>
      <c r="K8" s="23">
        <v>184627286</v>
      </c>
    </row>
    <row r="9" spans="1:11" x14ac:dyDescent="0.25">
      <c r="A9" s="20" t="s">
        <v>21</v>
      </c>
      <c r="B9" s="17">
        <v>68648542</v>
      </c>
      <c r="C9" s="17">
        <v>97620249</v>
      </c>
      <c r="D9" s="21">
        <v>89497148</v>
      </c>
      <c r="E9" s="22">
        <v>122326356</v>
      </c>
      <c r="F9" s="17">
        <v>105872590</v>
      </c>
      <c r="G9" s="23">
        <v>105872590</v>
      </c>
      <c r="H9" s="19">
        <v>84767322</v>
      </c>
      <c r="I9" s="22">
        <v>118931747</v>
      </c>
      <c r="J9" s="17">
        <v>123091021</v>
      </c>
      <c r="K9" s="23">
        <v>125505744</v>
      </c>
    </row>
    <row r="10" spans="1:11" x14ac:dyDescent="0.25">
      <c r="A10" s="24" t="s">
        <v>106</v>
      </c>
      <c r="B10" s="25">
        <f>SUM(B5:B9)</f>
        <v>602804578</v>
      </c>
      <c r="C10" s="26">
        <f t="shared" ref="C10:K10" si="0">SUM(C5:C9)</f>
        <v>664099467</v>
      </c>
      <c r="D10" s="27">
        <f t="shared" si="0"/>
        <v>708475583</v>
      </c>
      <c r="E10" s="25">
        <f t="shared" si="0"/>
        <v>787656993</v>
      </c>
      <c r="F10" s="26">
        <f t="shared" si="0"/>
        <v>781073312</v>
      </c>
      <c r="G10" s="28">
        <f t="shared" si="0"/>
        <v>781073312</v>
      </c>
      <c r="H10" s="29">
        <f t="shared" si="0"/>
        <v>752602157</v>
      </c>
      <c r="I10" s="25">
        <f t="shared" si="0"/>
        <v>850549093</v>
      </c>
      <c r="J10" s="26">
        <f t="shared" si="0"/>
        <v>873572685</v>
      </c>
      <c r="K10" s="28">
        <f t="shared" si="0"/>
        <v>898531697</v>
      </c>
    </row>
    <row r="11" spans="1:11" x14ac:dyDescent="0.25">
      <c r="A11" s="20" t="s">
        <v>22</v>
      </c>
      <c r="B11" s="17">
        <v>238699207</v>
      </c>
      <c r="C11" s="17">
        <v>246990279</v>
      </c>
      <c r="D11" s="21">
        <v>275384233</v>
      </c>
      <c r="E11" s="22">
        <v>273248679</v>
      </c>
      <c r="F11" s="17">
        <v>283069470</v>
      </c>
      <c r="G11" s="23">
        <v>283069470</v>
      </c>
      <c r="H11" s="19">
        <v>281510739</v>
      </c>
      <c r="I11" s="22">
        <v>315821111</v>
      </c>
      <c r="J11" s="17">
        <v>330033053</v>
      </c>
      <c r="K11" s="23">
        <v>338283901</v>
      </c>
    </row>
    <row r="12" spans="1:11" x14ac:dyDescent="0.25">
      <c r="A12" s="20" t="s">
        <v>23</v>
      </c>
      <c r="B12" s="17">
        <v>11899589</v>
      </c>
      <c r="C12" s="17">
        <v>12685581</v>
      </c>
      <c r="D12" s="21">
        <v>13189413</v>
      </c>
      <c r="E12" s="22">
        <v>14356276</v>
      </c>
      <c r="F12" s="17">
        <v>14356276</v>
      </c>
      <c r="G12" s="23">
        <v>14356276</v>
      </c>
      <c r="H12" s="19">
        <v>13148261</v>
      </c>
      <c r="I12" s="22">
        <v>15017379</v>
      </c>
      <c r="J12" s="17">
        <v>15693161</v>
      </c>
      <c r="K12" s="23">
        <v>16085489</v>
      </c>
    </row>
    <row r="13" spans="1:11" x14ac:dyDescent="0.25">
      <c r="A13" s="20" t="s">
        <v>24</v>
      </c>
      <c r="B13" s="17">
        <v>33483154</v>
      </c>
      <c r="C13" s="17">
        <v>32626466</v>
      </c>
      <c r="D13" s="21">
        <v>34187869</v>
      </c>
      <c r="E13" s="22">
        <v>35811040</v>
      </c>
      <c r="F13" s="17">
        <v>35691040</v>
      </c>
      <c r="G13" s="23">
        <v>35691040</v>
      </c>
      <c r="H13" s="19">
        <v>41320524</v>
      </c>
      <c r="I13" s="22">
        <v>35541317</v>
      </c>
      <c r="J13" s="17">
        <v>35541317</v>
      </c>
      <c r="K13" s="23">
        <v>35511317</v>
      </c>
    </row>
    <row r="14" spans="1:11" x14ac:dyDescent="0.25">
      <c r="A14" s="20" t="s">
        <v>25</v>
      </c>
      <c r="B14" s="17">
        <v>20011421</v>
      </c>
      <c r="C14" s="17">
        <v>32478549</v>
      </c>
      <c r="D14" s="21">
        <v>41699342</v>
      </c>
      <c r="E14" s="22">
        <v>47642335</v>
      </c>
      <c r="F14" s="17">
        <v>46932970</v>
      </c>
      <c r="G14" s="23">
        <v>46932970</v>
      </c>
      <c r="H14" s="19">
        <v>47204499</v>
      </c>
      <c r="I14" s="22">
        <v>47550598</v>
      </c>
      <c r="J14" s="17">
        <v>49690374</v>
      </c>
      <c r="K14" s="23">
        <v>50932634</v>
      </c>
    </row>
    <row r="15" spans="1:11" x14ac:dyDescent="0.25">
      <c r="A15" s="20" t="s">
        <v>26</v>
      </c>
      <c r="B15" s="17">
        <v>117744646</v>
      </c>
      <c r="C15" s="17">
        <v>121210056</v>
      </c>
      <c r="D15" s="21">
        <v>141348327</v>
      </c>
      <c r="E15" s="22">
        <v>140536631</v>
      </c>
      <c r="F15" s="17">
        <v>170267096</v>
      </c>
      <c r="G15" s="23">
        <v>170267096</v>
      </c>
      <c r="H15" s="19">
        <v>159814456</v>
      </c>
      <c r="I15" s="22">
        <v>180996552</v>
      </c>
      <c r="J15" s="17">
        <v>189141421</v>
      </c>
      <c r="K15" s="23">
        <v>193869975</v>
      </c>
    </row>
    <row r="16" spans="1:11" x14ac:dyDescent="0.25">
      <c r="A16" s="20" t="s">
        <v>27</v>
      </c>
      <c r="B16" s="17">
        <v>1765602</v>
      </c>
      <c r="C16" s="17">
        <v>8527581</v>
      </c>
      <c r="D16" s="21">
        <v>1951552</v>
      </c>
      <c r="E16" s="22">
        <v>5781382</v>
      </c>
      <c r="F16" s="17">
        <v>8017454</v>
      </c>
      <c r="G16" s="23">
        <v>8017454</v>
      </c>
      <c r="H16" s="19">
        <v>5501302</v>
      </c>
      <c r="I16" s="22">
        <v>12080001</v>
      </c>
      <c r="J16" s="17">
        <v>1</v>
      </c>
      <c r="K16" s="23">
        <v>1</v>
      </c>
    </row>
    <row r="17" spans="1:11" x14ac:dyDescent="0.25">
      <c r="A17" s="20" t="s">
        <v>28</v>
      </c>
      <c r="B17" s="17">
        <v>191913537</v>
      </c>
      <c r="C17" s="17">
        <v>350959917</v>
      </c>
      <c r="D17" s="21">
        <v>389335517</v>
      </c>
      <c r="E17" s="22">
        <v>270068163</v>
      </c>
      <c r="F17" s="17">
        <v>275919772</v>
      </c>
      <c r="G17" s="23">
        <v>275919772</v>
      </c>
      <c r="H17" s="19">
        <v>248989812</v>
      </c>
      <c r="I17" s="22">
        <v>277096242</v>
      </c>
      <c r="J17" s="17">
        <v>289565628</v>
      </c>
      <c r="K17" s="23">
        <v>296804801</v>
      </c>
    </row>
    <row r="18" spans="1:11" x14ac:dyDescent="0.25">
      <c r="A18" s="30" t="s">
        <v>29</v>
      </c>
      <c r="B18" s="31">
        <f>SUM(B11:B17)</f>
        <v>615517156</v>
      </c>
      <c r="C18" s="32">
        <f t="shared" ref="C18:K18" si="1">SUM(C11:C17)</f>
        <v>805478429</v>
      </c>
      <c r="D18" s="33">
        <f t="shared" si="1"/>
        <v>897096253</v>
      </c>
      <c r="E18" s="31">
        <f t="shared" si="1"/>
        <v>787444506</v>
      </c>
      <c r="F18" s="32">
        <f t="shared" si="1"/>
        <v>834254078</v>
      </c>
      <c r="G18" s="34">
        <f t="shared" si="1"/>
        <v>834254078</v>
      </c>
      <c r="H18" s="35">
        <f t="shared" si="1"/>
        <v>797489593</v>
      </c>
      <c r="I18" s="31">
        <f t="shared" si="1"/>
        <v>884103200</v>
      </c>
      <c r="J18" s="32">
        <f t="shared" si="1"/>
        <v>909664955</v>
      </c>
      <c r="K18" s="34">
        <f t="shared" si="1"/>
        <v>931488118</v>
      </c>
    </row>
    <row r="19" spans="1:11" x14ac:dyDescent="0.25">
      <c r="A19" s="30" t="s">
        <v>30</v>
      </c>
      <c r="B19" s="36">
        <f>+B10-B18</f>
        <v>-12712578</v>
      </c>
      <c r="C19" s="37">
        <f t="shared" ref="C19:K19" si="2">+C10-C18</f>
        <v>-141378962</v>
      </c>
      <c r="D19" s="38">
        <f t="shared" si="2"/>
        <v>-188620670</v>
      </c>
      <c r="E19" s="36">
        <f t="shared" si="2"/>
        <v>212487</v>
      </c>
      <c r="F19" s="37">
        <f t="shared" si="2"/>
        <v>-53180766</v>
      </c>
      <c r="G19" s="39">
        <f t="shared" si="2"/>
        <v>-53180766</v>
      </c>
      <c r="H19" s="40">
        <f t="shared" si="2"/>
        <v>-44887436</v>
      </c>
      <c r="I19" s="36">
        <f t="shared" si="2"/>
        <v>-33554107</v>
      </c>
      <c r="J19" s="37">
        <f t="shared" si="2"/>
        <v>-36092270</v>
      </c>
      <c r="K19" s="39">
        <f t="shared" si="2"/>
        <v>-32956421</v>
      </c>
    </row>
    <row r="20" spans="1:11" x14ac:dyDescent="0.25">
      <c r="A20" s="41" t="s">
        <v>31</v>
      </c>
      <c r="B20" s="42">
        <v>44222080</v>
      </c>
      <c r="C20" s="43">
        <v>55424654</v>
      </c>
      <c r="D20" s="44">
        <v>80056469</v>
      </c>
      <c r="E20" s="42">
        <v>112747785</v>
      </c>
      <c r="F20" s="43">
        <v>65727173</v>
      </c>
      <c r="G20" s="45">
        <v>65727173</v>
      </c>
      <c r="H20" s="46">
        <v>38488641</v>
      </c>
      <c r="I20" s="42">
        <v>72237391</v>
      </c>
      <c r="J20" s="43">
        <v>142920000</v>
      </c>
      <c r="K20" s="45">
        <v>146580000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101436000</v>
      </c>
      <c r="G21" s="51">
        <v>101436000</v>
      </c>
      <c r="H21" s="52">
        <v>64951335</v>
      </c>
      <c r="I21" s="48">
        <v>50000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31509502</v>
      </c>
      <c r="C22" s="55">
        <f t="shared" ref="C22:K22" si="3">SUM(C19:C21)</f>
        <v>-85954308</v>
      </c>
      <c r="D22" s="56">
        <f t="shared" si="3"/>
        <v>-108564201</v>
      </c>
      <c r="E22" s="54">
        <f t="shared" si="3"/>
        <v>112960272</v>
      </c>
      <c r="F22" s="55">
        <f t="shared" si="3"/>
        <v>113982407</v>
      </c>
      <c r="G22" s="57">
        <f t="shared" si="3"/>
        <v>113982407</v>
      </c>
      <c r="H22" s="58">
        <f t="shared" si="3"/>
        <v>58552540</v>
      </c>
      <c r="I22" s="54">
        <f t="shared" si="3"/>
        <v>38733284</v>
      </c>
      <c r="J22" s="55">
        <f t="shared" si="3"/>
        <v>106827730</v>
      </c>
      <c r="K22" s="57">
        <f t="shared" si="3"/>
        <v>113623579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31509502</v>
      </c>
      <c r="C24" s="37">
        <f t="shared" ref="C24:K24" si="4">SUM(C22:C23)</f>
        <v>-85954308</v>
      </c>
      <c r="D24" s="38">
        <f t="shared" si="4"/>
        <v>-108564201</v>
      </c>
      <c r="E24" s="36">
        <f t="shared" si="4"/>
        <v>112960272</v>
      </c>
      <c r="F24" s="37">
        <f t="shared" si="4"/>
        <v>113982407</v>
      </c>
      <c r="G24" s="39">
        <f t="shared" si="4"/>
        <v>113982407</v>
      </c>
      <c r="H24" s="40">
        <f t="shared" si="4"/>
        <v>58552540</v>
      </c>
      <c r="I24" s="36">
        <f t="shared" si="4"/>
        <v>38733284</v>
      </c>
      <c r="J24" s="37">
        <f t="shared" si="4"/>
        <v>106827730</v>
      </c>
      <c r="K24" s="39">
        <f t="shared" si="4"/>
        <v>113623579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-1</v>
      </c>
      <c r="C27" s="66">
        <v>2</v>
      </c>
      <c r="D27" s="67">
        <v>125633530</v>
      </c>
      <c r="E27" s="68">
        <v>219174818</v>
      </c>
      <c r="F27" s="66">
        <v>181963595</v>
      </c>
      <c r="G27" s="69">
        <v>181963595</v>
      </c>
      <c r="H27" s="70">
        <v>96211148</v>
      </c>
      <c r="I27" s="68">
        <v>88830340</v>
      </c>
      <c r="J27" s="66">
        <v>151707913</v>
      </c>
      <c r="K27" s="69">
        <v>152037001</v>
      </c>
    </row>
    <row r="28" spans="1:11" x14ac:dyDescent="0.25">
      <c r="A28" s="71" t="s">
        <v>36</v>
      </c>
      <c r="B28" s="17">
        <v>38645615</v>
      </c>
      <c r="C28" s="17">
        <v>11917697</v>
      </c>
      <c r="D28" s="21">
        <v>78252089</v>
      </c>
      <c r="E28" s="22">
        <v>112737785</v>
      </c>
      <c r="F28" s="17">
        <v>65372997</v>
      </c>
      <c r="G28" s="23">
        <v>65372997</v>
      </c>
      <c r="H28" s="19">
        <v>38444131</v>
      </c>
      <c r="I28" s="22">
        <v>72237391</v>
      </c>
      <c r="J28" s="17">
        <v>142920000</v>
      </c>
      <c r="K28" s="23">
        <v>146580000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29732035</v>
      </c>
      <c r="C30" s="17">
        <v>9230266</v>
      </c>
      <c r="D30" s="21">
        <v>37561015</v>
      </c>
      <c r="E30" s="22">
        <v>97604348</v>
      </c>
      <c r="F30" s="17">
        <v>0</v>
      </c>
      <c r="G30" s="23">
        <v>0</v>
      </c>
      <c r="H30" s="19">
        <v>-69885795</v>
      </c>
      <c r="I30" s="22">
        <v>10000000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-20617</v>
      </c>
      <c r="C31" s="17">
        <v>-21147961</v>
      </c>
      <c r="D31" s="21">
        <v>9820426</v>
      </c>
      <c r="E31" s="22">
        <v>8832685</v>
      </c>
      <c r="F31" s="17">
        <v>15154598</v>
      </c>
      <c r="G31" s="23">
        <v>15154598</v>
      </c>
      <c r="H31" s="19">
        <v>65209185</v>
      </c>
      <c r="I31" s="22">
        <v>6542949</v>
      </c>
      <c r="J31" s="17">
        <v>8787913</v>
      </c>
      <c r="K31" s="23">
        <v>5457001</v>
      </c>
    </row>
    <row r="32" spans="1:11" x14ac:dyDescent="0.25">
      <c r="A32" s="30" t="s">
        <v>39</v>
      </c>
      <c r="B32" s="66">
        <f>SUM(B28:B31)</f>
        <v>68357033</v>
      </c>
      <c r="C32" s="66">
        <f t="shared" ref="C32:K32" si="5">SUM(C28:C31)</f>
        <v>2</v>
      </c>
      <c r="D32" s="67">
        <f t="shared" si="5"/>
        <v>125633530</v>
      </c>
      <c r="E32" s="68">
        <f t="shared" si="5"/>
        <v>219174818</v>
      </c>
      <c r="F32" s="66">
        <f t="shared" si="5"/>
        <v>80527595</v>
      </c>
      <c r="G32" s="69">
        <f t="shared" si="5"/>
        <v>80527595</v>
      </c>
      <c r="H32" s="70">
        <f t="shared" si="5"/>
        <v>33767521</v>
      </c>
      <c r="I32" s="68">
        <f t="shared" si="5"/>
        <v>88780340</v>
      </c>
      <c r="J32" s="66">
        <f t="shared" si="5"/>
        <v>151707913</v>
      </c>
      <c r="K32" s="69">
        <f t="shared" si="5"/>
        <v>152037001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244825283</v>
      </c>
      <c r="C35" s="17">
        <v>176263951</v>
      </c>
      <c r="D35" s="21">
        <v>129696441</v>
      </c>
      <c r="E35" s="22">
        <v>-5647418</v>
      </c>
      <c r="F35" s="17">
        <v>110725547</v>
      </c>
      <c r="G35" s="23">
        <v>110725547</v>
      </c>
      <c r="H35" s="19">
        <v>121009806</v>
      </c>
      <c r="I35" s="22">
        <v>237751560</v>
      </c>
      <c r="J35" s="17">
        <v>237595238</v>
      </c>
      <c r="K35" s="23">
        <v>260963377</v>
      </c>
    </row>
    <row r="36" spans="1:11" x14ac:dyDescent="0.25">
      <c r="A36" s="20" t="s">
        <v>42</v>
      </c>
      <c r="B36" s="17">
        <v>1107515891</v>
      </c>
      <c r="C36" s="17">
        <v>1218975738</v>
      </c>
      <c r="D36" s="21">
        <v>1253664475</v>
      </c>
      <c r="E36" s="22">
        <v>1579078753</v>
      </c>
      <c r="F36" s="17">
        <v>1398517619</v>
      </c>
      <c r="G36" s="23">
        <v>1398517619</v>
      </c>
      <c r="H36" s="19">
        <v>1324766869</v>
      </c>
      <c r="I36" s="22">
        <v>1334749727</v>
      </c>
      <c r="J36" s="17">
        <v>1450968306</v>
      </c>
      <c r="K36" s="23">
        <v>1567547272</v>
      </c>
    </row>
    <row r="37" spans="1:11" x14ac:dyDescent="0.25">
      <c r="A37" s="20" t="s">
        <v>43</v>
      </c>
      <c r="B37" s="17">
        <v>136561042</v>
      </c>
      <c r="C37" s="17">
        <v>196297308</v>
      </c>
      <c r="D37" s="21">
        <v>331407873</v>
      </c>
      <c r="E37" s="22">
        <v>200735712</v>
      </c>
      <c r="F37" s="17">
        <v>151773239</v>
      </c>
      <c r="G37" s="23">
        <v>151773239</v>
      </c>
      <c r="H37" s="19">
        <v>329247489</v>
      </c>
      <c r="I37" s="22">
        <v>-59367462</v>
      </c>
      <c r="J37" s="17">
        <v>-278332441</v>
      </c>
      <c r="K37" s="23">
        <v>-502771546</v>
      </c>
    </row>
    <row r="38" spans="1:11" x14ac:dyDescent="0.25">
      <c r="A38" s="20" t="s">
        <v>44</v>
      </c>
      <c r="B38" s="17">
        <v>289724913</v>
      </c>
      <c r="C38" s="17">
        <v>361204078</v>
      </c>
      <c r="D38" s="21">
        <v>328921555</v>
      </c>
      <c r="E38" s="22">
        <v>431032041</v>
      </c>
      <c r="F38" s="17">
        <v>304438286</v>
      </c>
      <c r="G38" s="23">
        <v>304438286</v>
      </c>
      <c r="H38" s="19">
        <v>334764075</v>
      </c>
      <c r="I38" s="22">
        <v>295850160</v>
      </c>
      <c r="J38" s="17">
        <v>265397121</v>
      </c>
      <c r="K38" s="23">
        <v>251040891</v>
      </c>
    </row>
    <row r="39" spans="1:11" x14ac:dyDescent="0.25">
      <c r="A39" s="20" t="s">
        <v>45</v>
      </c>
      <c r="B39" s="17">
        <v>926055223</v>
      </c>
      <c r="C39" s="17">
        <v>837738291</v>
      </c>
      <c r="D39" s="21">
        <v>723031478</v>
      </c>
      <c r="E39" s="22">
        <v>941663582</v>
      </c>
      <c r="F39" s="17">
        <v>1053031641</v>
      </c>
      <c r="G39" s="23">
        <v>1053031641</v>
      </c>
      <c r="H39" s="19">
        <v>781765101</v>
      </c>
      <c r="I39" s="22">
        <v>1336018589</v>
      </c>
      <c r="J39" s="17">
        <v>1701498864</v>
      </c>
      <c r="K39" s="23">
        <v>2080241304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982882449</v>
      </c>
      <c r="C42" s="17">
        <v>1158549588</v>
      </c>
      <c r="D42" s="21">
        <v>536663446</v>
      </c>
      <c r="E42" s="22">
        <v>107755880</v>
      </c>
      <c r="F42" s="17">
        <v>-2211616</v>
      </c>
      <c r="G42" s="23">
        <v>-2211616</v>
      </c>
      <c r="H42" s="19">
        <v>-199180013</v>
      </c>
      <c r="I42" s="22">
        <v>7975133</v>
      </c>
      <c r="J42" s="17">
        <v>75498579</v>
      </c>
      <c r="K42" s="23">
        <v>80030340</v>
      </c>
    </row>
    <row r="43" spans="1:11" x14ac:dyDescent="0.25">
      <c r="A43" s="20" t="s">
        <v>48</v>
      </c>
      <c r="B43" s="17">
        <v>-92185731</v>
      </c>
      <c r="C43" s="17">
        <v>-121157171</v>
      </c>
      <c r="D43" s="21">
        <v>-71819466</v>
      </c>
      <c r="E43" s="22">
        <v>-219674818</v>
      </c>
      <c r="F43" s="17">
        <v>-181963595</v>
      </c>
      <c r="G43" s="23">
        <v>-181963595</v>
      </c>
      <c r="H43" s="19">
        <v>-59153222</v>
      </c>
      <c r="I43" s="22">
        <v>-88830340</v>
      </c>
      <c r="J43" s="17">
        <v>-151707913</v>
      </c>
      <c r="K43" s="23">
        <v>-152037001</v>
      </c>
    </row>
    <row r="44" spans="1:11" x14ac:dyDescent="0.25">
      <c r="A44" s="20" t="s">
        <v>49</v>
      </c>
      <c r="B44" s="17">
        <v>34862548</v>
      </c>
      <c r="C44" s="17">
        <v>103715446</v>
      </c>
      <c r="D44" s="21">
        <v>-20709589</v>
      </c>
      <c r="E44" s="22">
        <v>32384484</v>
      </c>
      <c r="F44" s="17">
        <v>-26862267</v>
      </c>
      <c r="G44" s="23">
        <v>-26862267</v>
      </c>
      <c r="H44" s="19">
        <v>-22348875</v>
      </c>
      <c r="I44" s="22">
        <v>-11257125</v>
      </c>
      <c r="J44" s="17">
        <v>-33242144</v>
      </c>
      <c r="K44" s="23">
        <v>-17215063</v>
      </c>
    </row>
    <row r="45" spans="1:11" x14ac:dyDescent="0.25">
      <c r="A45" s="30" t="s">
        <v>50</v>
      </c>
      <c r="B45" s="66">
        <v>1091541586</v>
      </c>
      <c r="C45" s="66">
        <v>1227024243</v>
      </c>
      <c r="D45" s="67">
        <v>530050771</v>
      </c>
      <c r="E45" s="68">
        <v>-207685175</v>
      </c>
      <c r="F45" s="66">
        <v>-180028035</v>
      </c>
      <c r="G45" s="69">
        <v>-180028035</v>
      </c>
      <c r="H45" s="70">
        <v>-249672667</v>
      </c>
      <c r="I45" s="68">
        <v>-150272620</v>
      </c>
      <c r="J45" s="66">
        <v>-229331722</v>
      </c>
      <c r="K45" s="69">
        <v>-292967684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178819253</v>
      </c>
      <c r="C48" s="17">
        <v>99745218</v>
      </c>
      <c r="D48" s="21">
        <v>31258261</v>
      </c>
      <c r="E48" s="22">
        <v>-170625180</v>
      </c>
      <c r="F48" s="17">
        <v>-53511968</v>
      </c>
      <c r="G48" s="23">
        <v>-53511968</v>
      </c>
      <c r="H48" s="19">
        <v>17898052</v>
      </c>
      <c r="I48" s="22">
        <v>-119631427</v>
      </c>
      <c r="J48" s="17">
        <v>-203497143</v>
      </c>
      <c r="K48" s="23">
        <v>-266372442</v>
      </c>
    </row>
    <row r="49" spans="1:11" x14ac:dyDescent="0.25">
      <c r="A49" s="20" t="s">
        <v>53</v>
      </c>
      <c r="B49" s="17">
        <f>+B75</f>
        <v>147313276.50354642</v>
      </c>
      <c r="C49" s="17">
        <f t="shared" ref="C49:K49" si="6">+C75</f>
        <v>144333096.92413324</v>
      </c>
      <c r="D49" s="21">
        <f t="shared" si="6"/>
        <v>220058934.79949683</v>
      </c>
      <c r="E49" s="22">
        <f t="shared" si="6"/>
        <v>88269026.931649834</v>
      </c>
      <c r="F49" s="17">
        <f t="shared" si="6"/>
        <v>-3099399.20629704</v>
      </c>
      <c r="G49" s="23">
        <f t="shared" si="6"/>
        <v>-3099399.20629704</v>
      </c>
      <c r="H49" s="19">
        <f t="shared" si="6"/>
        <v>209422347.17954546</v>
      </c>
      <c r="I49" s="22">
        <f t="shared" si="6"/>
        <v>-366123279.64776748</v>
      </c>
      <c r="J49" s="17">
        <f t="shared" si="6"/>
        <v>-647819681.56563258</v>
      </c>
      <c r="K49" s="23">
        <f t="shared" si="6"/>
        <v>-936015634.57517946</v>
      </c>
    </row>
    <row r="50" spans="1:11" x14ac:dyDescent="0.25">
      <c r="A50" s="30" t="s">
        <v>54</v>
      </c>
      <c r="B50" s="66">
        <f>+B48-B49</f>
        <v>31505976.496453583</v>
      </c>
      <c r="C50" s="66">
        <f t="shared" ref="C50:K50" si="7">+C48-C49</f>
        <v>-44587878.924133241</v>
      </c>
      <c r="D50" s="67">
        <f t="shared" si="7"/>
        <v>-188800673.79949683</v>
      </c>
      <c r="E50" s="68">
        <f t="shared" si="7"/>
        <v>-258894206.93164983</v>
      </c>
      <c r="F50" s="66">
        <f t="shared" si="7"/>
        <v>-50412568.79370296</v>
      </c>
      <c r="G50" s="69">
        <f t="shared" si="7"/>
        <v>-50412568.79370296</v>
      </c>
      <c r="H50" s="70">
        <f t="shared" si="7"/>
        <v>-191524295.17954546</v>
      </c>
      <c r="I50" s="68">
        <f t="shared" si="7"/>
        <v>246491852.64776748</v>
      </c>
      <c r="J50" s="66">
        <f t="shared" si="7"/>
        <v>444322538.56563258</v>
      </c>
      <c r="K50" s="69">
        <f t="shared" si="7"/>
        <v>669643192.57517946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855551023</v>
      </c>
      <c r="C53" s="17">
        <v>1041700101</v>
      </c>
      <c r="D53" s="21">
        <v>1062928712</v>
      </c>
      <c r="E53" s="22">
        <v>1307454810</v>
      </c>
      <c r="F53" s="17">
        <v>1203619060</v>
      </c>
      <c r="G53" s="23">
        <v>1203619060</v>
      </c>
      <c r="H53" s="19">
        <v>1118467295</v>
      </c>
      <c r="I53" s="22">
        <v>1129851160</v>
      </c>
      <c r="J53" s="17">
        <v>1230069739</v>
      </c>
      <c r="K53" s="23">
        <v>1346648705</v>
      </c>
    </row>
    <row r="54" spans="1:11" x14ac:dyDescent="0.25">
      <c r="A54" s="20" t="s">
        <v>57</v>
      </c>
      <c r="B54" s="17">
        <v>31924440</v>
      </c>
      <c r="C54" s="17">
        <v>31423471</v>
      </c>
      <c r="D54" s="21">
        <v>34187869</v>
      </c>
      <c r="E54" s="22">
        <v>35321040</v>
      </c>
      <c r="F54" s="17">
        <v>35201040</v>
      </c>
      <c r="G54" s="23">
        <v>35201040</v>
      </c>
      <c r="H54" s="19">
        <v>35341279</v>
      </c>
      <c r="I54" s="22">
        <v>35051317</v>
      </c>
      <c r="J54" s="17">
        <v>35051317</v>
      </c>
      <c r="K54" s="23">
        <v>35021317</v>
      </c>
    </row>
    <row r="55" spans="1:11" x14ac:dyDescent="0.25">
      <c r="A55" s="20" t="s">
        <v>58</v>
      </c>
      <c r="B55" s="17">
        <v>-12289871</v>
      </c>
      <c r="C55" s="17">
        <v>1039092</v>
      </c>
      <c r="D55" s="21">
        <v>66469743</v>
      </c>
      <c r="E55" s="22">
        <v>119227848</v>
      </c>
      <c r="F55" s="17">
        <v>41705452</v>
      </c>
      <c r="G55" s="23">
        <v>41705452</v>
      </c>
      <c r="H55" s="19">
        <v>84508736</v>
      </c>
      <c r="I55" s="22">
        <v>38068000</v>
      </c>
      <c r="J55" s="17">
        <v>37687913</v>
      </c>
      <c r="K55" s="23">
        <v>35566001</v>
      </c>
    </row>
    <row r="56" spans="1:11" x14ac:dyDescent="0.25">
      <c r="A56" s="20" t="s">
        <v>59</v>
      </c>
      <c r="B56" s="17">
        <v>119740544</v>
      </c>
      <c r="C56" s="17">
        <v>129371322</v>
      </c>
      <c r="D56" s="21">
        <v>165121752</v>
      </c>
      <c r="E56" s="22">
        <v>132707179</v>
      </c>
      <c r="F56" s="17">
        <v>137446601</v>
      </c>
      <c r="G56" s="23">
        <v>137446601</v>
      </c>
      <c r="H56" s="19">
        <v>126009735</v>
      </c>
      <c r="I56" s="22">
        <v>149265912</v>
      </c>
      <c r="J56" s="17">
        <v>155982925</v>
      </c>
      <c r="K56" s="23">
        <v>159882531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48707336</v>
      </c>
      <c r="E59" s="22">
        <v>51866322</v>
      </c>
      <c r="F59" s="17">
        <v>53438000</v>
      </c>
      <c r="G59" s="23">
        <v>53438000</v>
      </c>
      <c r="H59" s="19">
        <v>53090551</v>
      </c>
      <c r="I59" s="22">
        <v>56991334</v>
      </c>
      <c r="J59" s="17">
        <v>59555945</v>
      </c>
      <c r="K59" s="23">
        <v>61044844</v>
      </c>
    </row>
    <row r="60" spans="1:11" x14ac:dyDescent="0.25">
      <c r="A60" s="20" t="s">
        <v>62</v>
      </c>
      <c r="B60" s="17">
        <v>51989032</v>
      </c>
      <c r="C60" s="17">
        <v>-1147023</v>
      </c>
      <c r="D60" s="21">
        <v>9753671</v>
      </c>
      <c r="E60" s="22">
        <v>4091598</v>
      </c>
      <c r="F60" s="17">
        <v>11787000</v>
      </c>
      <c r="G60" s="23">
        <v>11787000</v>
      </c>
      <c r="H60" s="19">
        <v>11737131</v>
      </c>
      <c r="I60" s="22">
        <v>18698097</v>
      </c>
      <c r="J60" s="17">
        <v>19539511</v>
      </c>
      <c r="K60" s="23">
        <v>20027999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1349</v>
      </c>
      <c r="C62" s="86">
        <v>2773</v>
      </c>
      <c r="D62" s="87">
        <v>2773</v>
      </c>
      <c r="E62" s="85">
        <v>2856</v>
      </c>
      <c r="F62" s="86">
        <v>2856</v>
      </c>
      <c r="G62" s="87">
        <v>2856</v>
      </c>
      <c r="H62" s="88">
        <v>2856</v>
      </c>
      <c r="I62" s="85">
        <v>2120</v>
      </c>
      <c r="J62" s="86">
        <v>1970</v>
      </c>
      <c r="K62" s="87">
        <v>1770</v>
      </c>
    </row>
    <row r="63" spans="1:11" x14ac:dyDescent="0.25">
      <c r="A63" s="84" t="s">
        <v>65</v>
      </c>
      <c r="B63" s="85">
        <v>1602</v>
      </c>
      <c r="C63" s="86">
        <v>1588</v>
      </c>
      <c r="D63" s="87">
        <v>1588</v>
      </c>
      <c r="E63" s="85">
        <v>1140</v>
      </c>
      <c r="F63" s="86">
        <v>1140</v>
      </c>
      <c r="G63" s="87">
        <v>1140</v>
      </c>
      <c r="H63" s="88">
        <v>1140</v>
      </c>
      <c r="I63" s="85">
        <v>630</v>
      </c>
      <c r="J63" s="86">
        <v>630</v>
      </c>
      <c r="K63" s="87">
        <v>630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0.87724761023730924</v>
      </c>
      <c r="C70" s="5">
        <f t="shared" ref="C70:K70" si="8">IF(ISERROR(C71/C72),0,(C71/C72))</f>
        <v>0.85818450015874548</v>
      </c>
      <c r="D70" s="5">
        <f t="shared" si="8"/>
        <v>0.96567797655734666</v>
      </c>
      <c r="E70" s="5">
        <f t="shared" si="8"/>
        <v>0.76581485544500905</v>
      </c>
      <c r="F70" s="5">
        <f t="shared" si="8"/>
        <v>0.76574209621230349</v>
      </c>
      <c r="G70" s="5">
        <f t="shared" si="8"/>
        <v>0.76574209621230349</v>
      </c>
      <c r="H70" s="5">
        <f t="shared" si="8"/>
        <v>0.9061048325901937</v>
      </c>
      <c r="I70" s="5">
        <f t="shared" si="8"/>
        <v>0.77454795847765268</v>
      </c>
      <c r="J70" s="5">
        <f t="shared" si="8"/>
        <v>0.775781213061982</v>
      </c>
      <c r="K70" s="5">
        <f t="shared" si="8"/>
        <v>0.77645154501776203</v>
      </c>
    </row>
    <row r="71" spans="1:11" ht="13" hidden="1" x14ac:dyDescent="0.3">
      <c r="A71" s="1" t="s">
        <v>111</v>
      </c>
      <c r="B71" s="2">
        <f>+B83</f>
        <v>388865768</v>
      </c>
      <c r="C71" s="2">
        <f t="shared" ref="C71:K71" si="9">+C83</f>
        <v>409137206</v>
      </c>
      <c r="D71" s="2">
        <f t="shared" si="9"/>
        <v>499758410</v>
      </c>
      <c r="E71" s="2">
        <f t="shared" si="9"/>
        <v>439070390</v>
      </c>
      <c r="F71" s="2">
        <f t="shared" si="9"/>
        <v>431840442</v>
      </c>
      <c r="G71" s="2">
        <f t="shared" si="9"/>
        <v>431840442</v>
      </c>
      <c r="H71" s="2">
        <f t="shared" si="9"/>
        <v>502702060</v>
      </c>
      <c r="I71" s="2">
        <f t="shared" si="9"/>
        <v>477229399</v>
      </c>
      <c r="J71" s="2">
        <f t="shared" si="9"/>
        <v>498573548</v>
      </c>
      <c r="K71" s="2">
        <f t="shared" si="9"/>
        <v>510965002</v>
      </c>
    </row>
    <row r="72" spans="1:11" ht="13" hidden="1" x14ac:dyDescent="0.3">
      <c r="A72" s="1" t="s">
        <v>112</v>
      </c>
      <c r="B72" s="2">
        <f>+B77</f>
        <v>443279370</v>
      </c>
      <c r="C72" s="2">
        <f t="shared" ref="C72:K72" si="10">+C77</f>
        <v>476747373</v>
      </c>
      <c r="D72" s="2">
        <f t="shared" si="10"/>
        <v>517520770</v>
      </c>
      <c r="E72" s="2">
        <f t="shared" si="10"/>
        <v>573337520</v>
      </c>
      <c r="F72" s="2">
        <f t="shared" si="10"/>
        <v>563950244</v>
      </c>
      <c r="G72" s="2">
        <f t="shared" si="10"/>
        <v>563950244</v>
      </c>
      <c r="H72" s="2">
        <f t="shared" si="10"/>
        <v>554794591</v>
      </c>
      <c r="I72" s="2">
        <f t="shared" si="10"/>
        <v>616139251</v>
      </c>
      <c r="J72" s="2">
        <f t="shared" si="10"/>
        <v>642672882</v>
      </c>
      <c r="K72" s="2">
        <f t="shared" si="10"/>
        <v>658077127</v>
      </c>
    </row>
    <row r="73" spans="1:11" ht="13" hidden="1" x14ac:dyDescent="0.3">
      <c r="A73" s="1" t="s">
        <v>113</v>
      </c>
      <c r="B73" s="2">
        <f>+B74</f>
        <v>-11435082.833333328</v>
      </c>
      <c r="C73" s="2">
        <f t="shared" ref="C73:K73" si="11">+(C78+C80+C81+C82)-(B78+B80+B81+B82)</f>
        <v>4198409</v>
      </c>
      <c r="D73" s="2">
        <f t="shared" si="11"/>
        <v>-1085550</v>
      </c>
      <c r="E73" s="2">
        <f t="shared" si="11"/>
        <v>87431442</v>
      </c>
      <c r="F73" s="2">
        <f>+(F78+F80+F81+F82)-(D78+D80+D81+D82)</f>
        <v>72448219</v>
      </c>
      <c r="G73" s="2">
        <f>+(G78+G80+G81+G82)-(D78+D80+D81+D82)</f>
        <v>72448219</v>
      </c>
      <c r="H73" s="2">
        <f>+(H78+H80+H81+H82)-(D78+D80+D81+D82)</f>
        <v>3593322</v>
      </c>
      <c r="I73" s="2">
        <f>+(I78+I80+I81+I82)-(E78+E80+E81+E82)</f>
        <v>179606096</v>
      </c>
      <c r="J73" s="2">
        <f t="shared" si="11"/>
        <v>80342715</v>
      </c>
      <c r="K73" s="2">
        <f t="shared" si="11"/>
        <v>81761590</v>
      </c>
    </row>
    <row r="74" spans="1:11" ht="13" hidden="1" x14ac:dyDescent="0.3">
      <c r="A74" s="1" t="s">
        <v>114</v>
      </c>
      <c r="B74" s="2">
        <f>+TREND(C74:E74)</f>
        <v>-11435082.833333328</v>
      </c>
      <c r="C74" s="2">
        <f>+C73</f>
        <v>4198409</v>
      </c>
      <c r="D74" s="2">
        <f t="shared" ref="D74:K74" si="12">+D73</f>
        <v>-1085550</v>
      </c>
      <c r="E74" s="2">
        <f t="shared" si="12"/>
        <v>87431442</v>
      </c>
      <c r="F74" s="2">
        <f t="shared" si="12"/>
        <v>72448219</v>
      </c>
      <c r="G74" s="2">
        <f t="shared" si="12"/>
        <v>72448219</v>
      </c>
      <c r="H74" s="2">
        <f t="shared" si="12"/>
        <v>3593322</v>
      </c>
      <c r="I74" s="2">
        <f t="shared" si="12"/>
        <v>179606096</v>
      </c>
      <c r="J74" s="2">
        <f t="shared" si="12"/>
        <v>80342715</v>
      </c>
      <c r="K74" s="2">
        <f t="shared" si="12"/>
        <v>81761590</v>
      </c>
    </row>
    <row r="75" spans="1:11" ht="13" hidden="1" x14ac:dyDescent="0.3">
      <c r="A75" s="1" t="s">
        <v>115</v>
      </c>
      <c r="B75" s="2">
        <f>+B84-(((B80+B81+B82+B78)*B70)-B79)</f>
        <v>147313276.50354642</v>
      </c>
      <c r="C75" s="2">
        <f t="shared" ref="C75:K75" si="13">+C84-(((C80+C81+C82+C78)*C70)-C79)</f>
        <v>144333096.92413324</v>
      </c>
      <c r="D75" s="2">
        <f t="shared" si="13"/>
        <v>220058934.79949683</v>
      </c>
      <c r="E75" s="2">
        <f t="shared" si="13"/>
        <v>88269026.931649834</v>
      </c>
      <c r="F75" s="2">
        <f t="shared" si="13"/>
        <v>-3099399.20629704</v>
      </c>
      <c r="G75" s="2">
        <f t="shared" si="13"/>
        <v>-3099399.20629704</v>
      </c>
      <c r="H75" s="2">
        <f t="shared" si="13"/>
        <v>209422347.17954546</v>
      </c>
      <c r="I75" s="2">
        <f t="shared" si="13"/>
        <v>-366123279.64776748</v>
      </c>
      <c r="J75" s="2">
        <f t="shared" si="13"/>
        <v>-647819681.56563258</v>
      </c>
      <c r="K75" s="2">
        <f t="shared" si="13"/>
        <v>-936015634.57517946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443279370</v>
      </c>
      <c r="C77" s="3">
        <v>476747373</v>
      </c>
      <c r="D77" s="3">
        <v>517520770</v>
      </c>
      <c r="E77" s="3">
        <v>573337520</v>
      </c>
      <c r="F77" s="3">
        <v>563950244</v>
      </c>
      <c r="G77" s="3">
        <v>563950244</v>
      </c>
      <c r="H77" s="3">
        <v>554794591</v>
      </c>
      <c r="I77" s="3">
        <v>616139251</v>
      </c>
      <c r="J77" s="3">
        <v>642672882</v>
      </c>
      <c r="K77" s="3">
        <v>658077127</v>
      </c>
    </row>
    <row r="78" spans="1:11" ht="13" hidden="1" x14ac:dyDescent="0.3">
      <c r="A78" s="1" t="s">
        <v>69</v>
      </c>
      <c r="B78" s="3">
        <v>0</v>
      </c>
      <c r="C78" s="3">
        <v>2543282</v>
      </c>
      <c r="D78" s="3">
        <v>2543282</v>
      </c>
      <c r="E78" s="3">
        <v>2543282</v>
      </c>
      <c r="F78" s="3">
        <v>2543282</v>
      </c>
      <c r="G78" s="3">
        <v>2543282</v>
      </c>
      <c r="H78" s="3">
        <v>2543282</v>
      </c>
      <c r="I78" s="3">
        <v>2543282</v>
      </c>
      <c r="J78" s="3">
        <v>2543282</v>
      </c>
      <c r="K78" s="3">
        <v>2543282</v>
      </c>
    </row>
    <row r="79" spans="1:11" ht="13" hidden="1" x14ac:dyDescent="0.3">
      <c r="A79" s="1" t="s">
        <v>70</v>
      </c>
      <c r="B79" s="3">
        <v>50365779</v>
      </c>
      <c r="C79" s="3">
        <v>109999031</v>
      </c>
      <c r="D79" s="3">
        <v>193979473</v>
      </c>
      <c r="E79" s="3">
        <v>109999048</v>
      </c>
      <c r="F79" s="3">
        <v>12937835</v>
      </c>
      <c r="G79" s="3">
        <v>12937835</v>
      </c>
      <c r="H79" s="3">
        <v>212780121</v>
      </c>
      <c r="I79" s="3">
        <v>-200058172</v>
      </c>
      <c r="J79" s="3">
        <v>-420610506</v>
      </c>
      <c r="K79" s="3">
        <v>-646676650</v>
      </c>
    </row>
    <row r="80" spans="1:11" ht="13" hidden="1" x14ac:dyDescent="0.3">
      <c r="A80" s="1" t="s">
        <v>71</v>
      </c>
      <c r="B80" s="3">
        <v>40463081</v>
      </c>
      <c r="C80" s="3">
        <v>39988465</v>
      </c>
      <c r="D80" s="3">
        <v>37699619</v>
      </c>
      <c r="E80" s="3">
        <v>58822949</v>
      </c>
      <c r="F80" s="3">
        <v>68977282</v>
      </c>
      <c r="G80" s="3">
        <v>68977282</v>
      </c>
      <c r="H80" s="3">
        <v>40626915</v>
      </c>
      <c r="I80" s="3">
        <v>101924874</v>
      </c>
      <c r="J80" s="3">
        <v>137770012</v>
      </c>
      <c r="K80" s="3">
        <v>174511276</v>
      </c>
    </row>
    <row r="81" spans="1:11" ht="13" hidden="1" x14ac:dyDescent="0.3">
      <c r="A81" s="1" t="s">
        <v>72</v>
      </c>
      <c r="B81" s="3">
        <v>16207942</v>
      </c>
      <c r="C81" s="3">
        <v>18337685</v>
      </c>
      <c r="D81" s="3">
        <v>19540981</v>
      </c>
      <c r="E81" s="3">
        <v>85849093</v>
      </c>
      <c r="F81" s="3">
        <v>60711537</v>
      </c>
      <c r="G81" s="3">
        <v>60711537</v>
      </c>
      <c r="H81" s="3">
        <v>20207007</v>
      </c>
      <c r="I81" s="3">
        <v>222353264</v>
      </c>
      <c r="J81" s="3">
        <v>266850841</v>
      </c>
      <c r="K81" s="3">
        <v>311871167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388865768</v>
      </c>
      <c r="C83" s="3">
        <v>409137206</v>
      </c>
      <c r="D83" s="3">
        <v>499758410</v>
      </c>
      <c r="E83" s="3">
        <v>439070390</v>
      </c>
      <c r="F83" s="3">
        <v>431840442</v>
      </c>
      <c r="G83" s="3">
        <v>431840442</v>
      </c>
      <c r="H83" s="3">
        <v>502702060</v>
      </c>
      <c r="I83" s="3">
        <v>477229399</v>
      </c>
      <c r="J83" s="3">
        <v>498573548</v>
      </c>
      <c r="K83" s="3">
        <v>510965002</v>
      </c>
    </row>
    <row r="84" spans="1:11" ht="13" hidden="1" x14ac:dyDescent="0.3">
      <c r="A84" s="1" t="s">
        <v>75</v>
      </c>
      <c r="B84" s="3">
        <v>146662017</v>
      </c>
      <c r="C84" s="3">
        <v>86571269</v>
      </c>
      <c r="D84" s="3">
        <v>83811440</v>
      </c>
      <c r="E84" s="3">
        <v>91009661</v>
      </c>
      <c r="F84" s="3">
        <v>85218452</v>
      </c>
      <c r="G84" s="3">
        <v>85218452</v>
      </c>
      <c r="H84" s="3">
        <v>54068617</v>
      </c>
      <c r="I84" s="3">
        <v>87073756</v>
      </c>
      <c r="J84" s="3">
        <v>88661111</v>
      </c>
      <c r="K84" s="3">
        <v>90288150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278154484</v>
      </c>
      <c r="C5" s="17">
        <v>297101241</v>
      </c>
      <c r="D5" s="21">
        <v>339596228</v>
      </c>
      <c r="E5" s="22">
        <v>361957000</v>
      </c>
      <c r="F5" s="17">
        <v>367000000</v>
      </c>
      <c r="G5" s="23">
        <v>367000000</v>
      </c>
      <c r="H5" s="19">
        <v>367108923</v>
      </c>
      <c r="I5" s="22">
        <v>383977100</v>
      </c>
      <c r="J5" s="17">
        <v>407015700</v>
      </c>
      <c r="K5" s="23">
        <v>431436652</v>
      </c>
    </row>
    <row r="6" spans="1:11" x14ac:dyDescent="0.25">
      <c r="A6" s="20" t="s">
        <v>18</v>
      </c>
      <c r="B6" s="17">
        <v>825795637</v>
      </c>
      <c r="C6" s="17">
        <v>840647712</v>
      </c>
      <c r="D6" s="21">
        <v>1001922257</v>
      </c>
      <c r="E6" s="22">
        <v>1040890279</v>
      </c>
      <c r="F6" s="17">
        <v>1111545600</v>
      </c>
      <c r="G6" s="23">
        <v>1111545600</v>
      </c>
      <c r="H6" s="19">
        <v>1116328784</v>
      </c>
      <c r="I6" s="22">
        <v>1199626314</v>
      </c>
      <c r="J6" s="17">
        <v>1275711860</v>
      </c>
      <c r="K6" s="23">
        <v>1352254523</v>
      </c>
    </row>
    <row r="7" spans="1:11" x14ac:dyDescent="0.25">
      <c r="A7" s="20" t="s">
        <v>19</v>
      </c>
      <c r="B7" s="17">
        <v>31884453</v>
      </c>
      <c r="C7" s="17">
        <v>51750662</v>
      </c>
      <c r="D7" s="21">
        <v>68417927</v>
      </c>
      <c r="E7" s="22">
        <v>51250000</v>
      </c>
      <c r="F7" s="17">
        <v>59250000</v>
      </c>
      <c r="G7" s="23">
        <v>59250000</v>
      </c>
      <c r="H7" s="19">
        <v>73159894</v>
      </c>
      <c r="I7" s="22">
        <v>55000000</v>
      </c>
      <c r="J7" s="17">
        <v>58300000</v>
      </c>
      <c r="K7" s="23">
        <v>61798000</v>
      </c>
    </row>
    <row r="8" spans="1:11" x14ac:dyDescent="0.25">
      <c r="A8" s="20" t="s">
        <v>20</v>
      </c>
      <c r="B8" s="17">
        <v>152045570</v>
      </c>
      <c r="C8" s="17">
        <v>172163170</v>
      </c>
      <c r="D8" s="21">
        <v>191359472</v>
      </c>
      <c r="E8" s="22">
        <v>190368100</v>
      </c>
      <c r="F8" s="17">
        <v>199400163</v>
      </c>
      <c r="G8" s="23">
        <v>199400163</v>
      </c>
      <c r="H8" s="19">
        <v>199016737</v>
      </c>
      <c r="I8" s="22">
        <v>205956562</v>
      </c>
      <c r="J8" s="17">
        <v>210874100</v>
      </c>
      <c r="K8" s="23">
        <v>218553100</v>
      </c>
    </row>
    <row r="9" spans="1:11" x14ac:dyDescent="0.25">
      <c r="A9" s="20" t="s">
        <v>21</v>
      </c>
      <c r="B9" s="17">
        <v>188869366</v>
      </c>
      <c r="C9" s="17">
        <v>215331069</v>
      </c>
      <c r="D9" s="21">
        <v>166288045</v>
      </c>
      <c r="E9" s="22">
        <v>192795799</v>
      </c>
      <c r="F9" s="17">
        <v>209807479</v>
      </c>
      <c r="G9" s="23">
        <v>209807479</v>
      </c>
      <c r="H9" s="19">
        <v>198263785</v>
      </c>
      <c r="I9" s="22">
        <v>173311300</v>
      </c>
      <c r="J9" s="17">
        <v>153129146</v>
      </c>
      <c r="K9" s="23">
        <v>139700295</v>
      </c>
    </row>
    <row r="10" spans="1:11" x14ac:dyDescent="0.25">
      <c r="A10" s="24" t="s">
        <v>106</v>
      </c>
      <c r="B10" s="25">
        <f>SUM(B5:B9)</f>
        <v>1476749510</v>
      </c>
      <c r="C10" s="26">
        <f t="shared" ref="C10:K10" si="0">SUM(C5:C9)</f>
        <v>1576993854</v>
      </c>
      <c r="D10" s="27">
        <f t="shared" si="0"/>
        <v>1767583929</v>
      </c>
      <c r="E10" s="25">
        <f t="shared" si="0"/>
        <v>1837261178</v>
      </c>
      <c r="F10" s="26">
        <f t="shared" si="0"/>
        <v>1947003242</v>
      </c>
      <c r="G10" s="28">
        <f t="shared" si="0"/>
        <v>1947003242</v>
      </c>
      <c r="H10" s="29">
        <f t="shared" si="0"/>
        <v>1953878123</v>
      </c>
      <c r="I10" s="25">
        <f t="shared" si="0"/>
        <v>2017871276</v>
      </c>
      <c r="J10" s="26">
        <f t="shared" si="0"/>
        <v>2105030806</v>
      </c>
      <c r="K10" s="28">
        <f t="shared" si="0"/>
        <v>2203742570</v>
      </c>
    </row>
    <row r="11" spans="1:11" x14ac:dyDescent="0.25">
      <c r="A11" s="20" t="s">
        <v>22</v>
      </c>
      <c r="B11" s="17">
        <v>452651323</v>
      </c>
      <c r="C11" s="17">
        <v>480938890</v>
      </c>
      <c r="D11" s="21">
        <v>522687989</v>
      </c>
      <c r="E11" s="22">
        <v>586258199</v>
      </c>
      <c r="F11" s="17">
        <v>593180705</v>
      </c>
      <c r="G11" s="23">
        <v>593180705</v>
      </c>
      <c r="H11" s="19">
        <v>531381167</v>
      </c>
      <c r="I11" s="22">
        <v>618839686</v>
      </c>
      <c r="J11" s="17">
        <v>642013661</v>
      </c>
      <c r="K11" s="23">
        <v>672999493</v>
      </c>
    </row>
    <row r="12" spans="1:11" x14ac:dyDescent="0.25">
      <c r="A12" s="20" t="s">
        <v>23</v>
      </c>
      <c r="B12" s="17">
        <v>11538492</v>
      </c>
      <c r="C12" s="17">
        <v>12314714</v>
      </c>
      <c r="D12" s="21">
        <v>12730104</v>
      </c>
      <c r="E12" s="22">
        <v>13911673</v>
      </c>
      <c r="F12" s="17">
        <v>13506129</v>
      </c>
      <c r="G12" s="23">
        <v>13506129</v>
      </c>
      <c r="H12" s="19">
        <v>13331586</v>
      </c>
      <c r="I12" s="22">
        <v>14011541</v>
      </c>
      <c r="J12" s="17">
        <v>15062012</v>
      </c>
      <c r="K12" s="23">
        <v>16151390</v>
      </c>
    </row>
    <row r="13" spans="1:11" x14ac:dyDescent="0.25">
      <c r="A13" s="20" t="s">
        <v>24</v>
      </c>
      <c r="B13" s="17">
        <v>147003695</v>
      </c>
      <c r="C13" s="17">
        <v>148403771</v>
      </c>
      <c r="D13" s="21">
        <v>153790425</v>
      </c>
      <c r="E13" s="22">
        <v>158441156</v>
      </c>
      <c r="F13" s="17">
        <v>158441156</v>
      </c>
      <c r="G13" s="23">
        <v>158441156</v>
      </c>
      <c r="H13" s="19">
        <v>152838110</v>
      </c>
      <c r="I13" s="22">
        <v>167211038</v>
      </c>
      <c r="J13" s="17">
        <v>176608671</v>
      </c>
      <c r="K13" s="23">
        <v>186617481</v>
      </c>
    </row>
    <row r="14" spans="1:11" x14ac:dyDescent="0.25">
      <c r="A14" s="20" t="s">
        <v>25</v>
      </c>
      <c r="B14" s="17">
        <v>47584048</v>
      </c>
      <c r="C14" s="17">
        <v>48152259</v>
      </c>
      <c r="D14" s="21">
        <v>48570691</v>
      </c>
      <c r="E14" s="22">
        <v>49814200</v>
      </c>
      <c r="F14" s="17">
        <v>49814200</v>
      </c>
      <c r="G14" s="23">
        <v>49814200</v>
      </c>
      <c r="H14" s="19">
        <v>48766836</v>
      </c>
      <c r="I14" s="22">
        <v>51227000</v>
      </c>
      <c r="J14" s="17">
        <v>44657000</v>
      </c>
      <c r="K14" s="23">
        <v>45526000</v>
      </c>
    </row>
    <row r="15" spans="1:11" x14ac:dyDescent="0.25">
      <c r="A15" s="20" t="s">
        <v>26</v>
      </c>
      <c r="B15" s="17">
        <v>404257663</v>
      </c>
      <c r="C15" s="17">
        <v>404637877</v>
      </c>
      <c r="D15" s="21">
        <v>504074467</v>
      </c>
      <c r="E15" s="22">
        <v>545568061</v>
      </c>
      <c r="F15" s="17">
        <v>564159823</v>
      </c>
      <c r="G15" s="23">
        <v>564159823</v>
      </c>
      <c r="H15" s="19">
        <v>533085784</v>
      </c>
      <c r="I15" s="22">
        <v>632328043</v>
      </c>
      <c r="J15" s="17">
        <v>661506504</v>
      </c>
      <c r="K15" s="23">
        <v>704430083</v>
      </c>
    </row>
    <row r="16" spans="1:11" x14ac:dyDescent="0.25">
      <c r="A16" s="20" t="s">
        <v>27</v>
      </c>
      <c r="B16" s="17">
        <v>12750215</v>
      </c>
      <c r="C16" s="17">
        <v>16086449</v>
      </c>
      <c r="D16" s="21">
        <v>16512068</v>
      </c>
      <c r="E16" s="22">
        <v>17416800</v>
      </c>
      <c r="F16" s="17">
        <v>16716800</v>
      </c>
      <c r="G16" s="23">
        <v>16716800</v>
      </c>
      <c r="H16" s="19">
        <v>16716170</v>
      </c>
      <c r="I16" s="22">
        <v>16769800</v>
      </c>
      <c r="J16" s="17">
        <v>17486600</v>
      </c>
      <c r="K16" s="23">
        <v>18128000</v>
      </c>
    </row>
    <row r="17" spans="1:11" x14ac:dyDescent="0.25">
      <c r="A17" s="20" t="s">
        <v>28</v>
      </c>
      <c r="B17" s="17">
        <v>422908189</v>
      </c>
      <c r="C17" s="17">
        <v>460550553</v>
      </c>
      <c r="D17" s="21">
        <v>494435631</v>
      </c>
      <c r="E17" s="22">
        <v>572798722</v>
      </c>
      <c r="F17" s="17">
        <v>647015645</v>
      </c>
      <c r="G17" s="23">
        <v>647015645</v>
      </c>
      <c r="H17" s="19">
        <v>527748616</v>
      </c>
      <c r="I17" s="22">
        <v>611953173</v>
      </c>
      <c r="J17" s="17">
        <v>612467702</v>
      </c>
      <c r="K17" s="23">
        <v>628825385</v>
      </c>
    </row>
    <row r="18" spans="1:11" x14ac:dyDescent="0.25">
      <c r="A18" s="30" t="s">
        <v>29</v>
      </c>
      <c r="B18" s="31">
        <f>SUM(B11:B17)</f>
        <v>1498693625</v>
      </c>
      <c r="C18" s="32">
        <f t="shared" ref="C18:K18" si="1">SUM(C11:C17)</f>
        <v>1571084513</v>
      </c>
      <c r="D18" s="33">
        <f t="shared" si="1"/>
        <v>1752801375</v>
      </c>
      <c r="E18" s="31">
        <f t="shared" si="1"/>
        <v>1944208811</v>
      </c>
      <c r="F18" s="32">
        <f t="shared" si="1"/>
        <v>2042834458</v>
      </c>
      <c r="G18" s="34">
        <f t="shared" si="1"/>
        <v>2042834458</v>
      </c>
      <c r="H18" s="35">
        <f t="shared" si="1"/>
        <v>1823868269</v>
      </c>
      <c r="I18" s="31">
        <f t="shared" si="1"/>
        <v>2112340281</v>
      </c>
      <c r="J18" s="32">
        <f t="shared" si="1"/>
        <v>2169802150</v>
      </c>
      <c r="K18" s="34">
        <f t="shared" si="1"/>
        <v>2272677832</v>
      </c>
    </row>
    <row r="19" spans="1:11" x14ac:dyDescent="0.25">
      <c r="A19" s="30" t="s">
        <v>30</v>
      </c>
      <c r="B19" s="36">
        <f>+B10-B18</f>
        <v>-21944115</v>
      </c>
      <c r="C19" s="37">
        <f t="shared" ref="C19:K19" si="2">+C10-C18</f>
        <v>5909341</v>
      </c>
      <c r="D19" s="38">
        <f t="shared" si="2"/>
        <v>14782554</v>
      </c>
      <c r="E19" s="36">
        <f t="shared" si="2"/>
        <v>-106947633</v>
      </c>
      <c r="F19" s="37">
        <f t="shared" si="2"/>
        <v>-95831216</v>
      </c>
      <c r="G19" s="39">
        <f t="shared" si="2"/>
        <v>-95831216</v>
      </c>
      <c r="H19" s="40">
        <f t="shared" si="2"/>
        <v>130009854</v>
      </c>
      <c r="I19" s="36">
        <f t="shared" si="2"/>
        <v>-94469005</v>
      </c>
      <c r="J19" s="37">
        <f t="shared" si="2"/>
        <v>-64771344</v>
      </c>
      <c r="K19" s="39">
        <f t="shared" si="2"/>
        <v>-68935262</v>
      </c>
    </row>
    <row r="20" spans="1:11" x14ac:dyDescent="0.25">
      <c r="A20" s="41" t="s">
        <v>31</v>
      </c>
      <c r="B20" s="42">
        <v>40274150</v>
      </c>
      <c r="C20" s="43">
        <v>99175220</v>
      </c>
      <c r="D20" s="44">
        <v>92977360</v>
      </c>
      <c r="E20" s="42">
        <v>65533088</v>
      </c>
      <c r="F20" s="43">
        <v>86841145</v>
      </c>
      <c r="G20" s="45">
        <v>86841145</v>
      </c>
      <c r="H20" s="46">
        <v>72988857</v>
      </c>
      <c r="I20" s="42">
        <v>101549000</v>
      </c>
      <c r="J20" s="43">
        <v>77043000</v>
      </c>
      <c r="K20" s="45">
        <v>52375000</v>
      </c>
    </row>
    <row r="21" spans="1:11" x14ac:dyDescent="0.25">
      <c r="A21" s="47" t="s">
        <v>32</v>
      </c>
      <c r="B21" s="48">
        <v>2060388</v>
      </c>
      <c r="C21" s="49">
        <v>6129796</v>
      </c>
      <c r="D21" s="50">
        <v>21280062</v>
      </c>
      <c r="E21" s="48">
        <v>0</v>
      </c>
      <c r="F21" s="49">
        <v>3657800</v>
      </c>
      <c r="G21" s="51">
        <v>3657800</v>
      </c>
      <c r="H21" s="52">
        <v>4002691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20390423</v>
      </c>
      <c r="C22" s="55">
        <f t="shared" ref="C22:K22" si="3">SUM(C19:C21)</f>
        <v>111214357</v>
      </c>
      <c r="D22" s="56">
        <f t="shared" si="3"/>
        <v>129039976</v>
      </c>
      <c r="E22" s="54">
        <f t="shared" si="3"/>
        <v>-41414545</v>
      </c>
      <c r="F22" s="55">
        <f t="shared" si="3"/>
        <v>-5332271</v>
      </c>
      <c r="G22" s="57">
        <f t="shared" si="3"/>
        <v>-5332271</v>
      </c>
      <c r="H22" s="58">
        <f t="shared" si="3"/>
        <v>207001402</v>
      </c>
      <c r="I22" s="54">
        <f t="shared" si="3"/>
        <v>7079995</v>
      </c>
      <c r="J22" s="55">
        <f t="shared" si="3"/>
        <v>12271656</v>
      </c>
      <c r="K22" s="57">
        <f t="shared" si="3"/>
        <v>-16560262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20390423</v>
      </c>
      <c r="C24" s="37">
        <f t="shared" ref="C24:K24" si="4">SUM(C22:C23)</f>
        <v>111214357</v>
      </c>
      <c r="D24" s="38">
        <f t="shared" si="4"/>
        <v>129039976</v>
      </c>
      <c r="E24" s="36">
        <f t="shared" si="4"/>
        <v>-41414545</v>
      </c>
      <c r="F24" s="37">
        <f t="shared" si="4"/>
        <v>-5332271</v>
      </c>
      <c r="G24" s="39">
        <f t="shared" si="4"/>
        <v>-5332271</v>
      </c>
      <c r="H24" s="40">
        <f t="shared" si="4"/>
        <v>207001402</v>
      </c>
      <c r="I24" s="36">
        <f t="shared" si="4"/>
        <v>7079995</v>
      </c>
      <c r="J24" s="37">
        <f t="shared" si="4"/>
        <v>12271656</v>
      </c>
      <c r="K24" s="39">
        <f t="shared" si="4"/>
        <v>-16560262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0</v>
      </c>
      <c r="C27" s="66">
        <v>0</v>
      </c>
      <c r="D27" s="67">
        <v>0</v>
      </c>
      <c r="E27" s="68">
        <v>184628415</v>
      </c>
      <c r="F27" s="66">
        <v>223218722</v>
      </c>
      <c r="G27" s="69">
        <v>223218722</v>
      </c>
      <c r="H27" s="70">
        <v>0</v>
      </c>
      <c r="I27" s="68">
        <v>258345615</v>
      </c>
      <c r="J27" s="66">
        <v>147043000</v>
      </c>
      <c r="K27" s="69">
        <v>132375000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65428000</v>
      </c>
      <c r="F28" s="17">
        <v>86736057</v>
      </c>
      <c r="G28" s="23">
        <v>86736057</v>
      </c>
      <c r="H28" s="19">
        <v>0</v>
      </c>
      <c r="I28" s="22">
        <v>101549000</v>
      </c>
      <c r="J28" s="17">
        <v>77043000</v>
      </c>
      <c r="K28" s="23">
        <v>52375000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93010128</v>
      </c>
      <c r="F30" s="17">
        <v>89511028</v>
      </c>
      <c r="G30" s="23">
        <v>89511028</v>
      </c>
      <c r="H30" s="19">
        <v>0</v>
      </c>
      <c r="I30" s="22">
        <v>106336615</v>
      </c>
      <c r="J30" s="17">
        <v>70000000</v>
      </c>
      <c r="K30" s="23">
        <v>80000000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26085199</v>
      </c>
      <c r="F31" s="17">
        <v>43208749</v>
      </c>
      <c r="G31" s="23">
        <v>43208749</v>
      </c>
      <c r="H31" s="19">
        <v>0</v>
      </c>
      <c r="I31" s="22">
        <v>50460000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184523327</v>
      </c>
      <c r="F32" s="66">
        <f t="shared" si="5"/>
        <v>219455834</v>
      </c>
      <c r="G32" s="69">
        <f t="shared" si="5"/>
        <v>219455834</v>
      </c>
      <c r="H32" s="70">
        <f t="shared" si="5"/>
        <v>0</v>
      </c>
      <c r="I32" s="68">
        <f t="shared" si="5"/>
        <v>258345615</v>
      </c>
      <c r="J32" s="66">
        <f t="shared" si="5"/>
        <v>147043000</v>
      </c>
      <c r="K32" s="69">
        <f t="shared" si="5"/>
        <v>132375000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1506571807</v>
      </c>
      <c r="C35" s="17">
        <v>1695786263</v>
      </c>
      <c r="D35" s="21">
        <v>918772966</v>
      </c>
      <c r="E35" s="22">
        <v>829026995</v>
      </c>
      <c r="F35" s="17">
        <v>945178057</v>
      </c>
      <c r="G35" s="23">
        <v>945178057</v>
      </c>
      <c r="H35" s="19">
        <v>1178761687</v>
      </c>
      <c r="I35" s="22">
        <v>942343165</v>
      </c>
      <c r="J35" s="17">
        <v>1026617088</v>
      </c>
      <c r="K35" s="23">
        <v>1094672348</v>
      </c>
    </row>
    <row r="36" spans="1:11" x14ac:dyDescent="0.25">
      <c r="A36" s="20" t="s">
        <v>42</v>
      </c>
      <c r="B36" s="17">
        <v>3946528154</v>
      </c>
      <c r="C36" s="17">
        <v>4119024065</v>
      </c>
      <c r="D36" s="21">
        <v>4189268343</v>
      </c>
      <c r="E36" s="22">
        <v>4237717481</v>
      </c>
      <c r="F36" s="17">
        <v>4241628610</v>
      </c>
      <c r="G36" s="23">
        <v>4241628610</v>
      </c>
      <c r="H36" s="19">
        <v>4051141184</v>
      </c>
      <c r="I36" s="22">
        <v>4166089435</v>
      </c>
      <c r="J36" s="17">
        <v>4130483816</v>
      </c>
      <c r="K36" s="23">
        <v>4079612135</v>
      </c>
    </row>
    <row r="37" spans="1:11" x14ac:dyDescent="0.25">
      <c r="A37" s="20" t="s">
        <v>43</v>
      </c>
      <c r="B37" s="17">
        <v>1028011207</v>
      </c>
      <c r="C37" s="17">
        <v>1274102988</v>
      </c>
      <c r="D37" s="21">
        <v>432531238</v>
      </c>
      <c r="E37" s="22">
        <v>434782782</v>
      </c>
      <c r="F37" s="17">
        <v>434783007</v>
      </c>
      <c r="G37" s="23">
        <v>434783007</v>
      </c>
      <c r="H37" s="19">
        <v>420579544</v>
      </c>
      <c r="I37" s="22">
        <v>326629142</v>
      </c>
      <c r="J37" s="17">
        <v>348116880</v>
      </c>
      <c r="K37" s="23">
        <v>364619651</v>
      </c>
    </row>
    <row r="38" spans="1:11" x14ac:dyDescent="0.25">
      <c r="A38" s="20" t="s">
        <v>44</v>
      </c>
      <c r="B38" s="17">
        <v>703137137</v>
      </c>
      <c r="C38" s="17">
        <v>707060135</v>
      </c>
      <c r="D38" s="21">
        <v>713656127</v>
      </c>
      <c r="E38" s="22">
        <v>661192879</v>
      </c>
      <c r="F38" s="17">
        <v>661192879</v>
      </c>
      <c r="G38" s="23">
        <v>661192879</v>
      </c>
      <c r="H38" s="19">
        <v>641007602</v>
      </c>
      <c r="I38" s="22">
        <v>693169131</v>
      </c>
      <c r="J38" s="17">
        <v>696336453</v>
      </c>
      <c r="K38" s="23">
        <v>701693241</v>
      </c>
    </row>
    <row r="39" spans="1:11" x14ac:dyDescent="0.25">
      <c r="A39" s="20" t="s">
        <v>45</v>
      </c>
      <c r="B39" s="17">
        <v>3721951641</v>
      </c>
      <c r="C39" s="17">
        <v>3971773948</v>
      </c>
      <c r="D39" s="21">
        <v>3961853958</v>
      </c>
      <c r="E39" s="22">
        <v>3970768815</v>
      </c>
      <c r="F39" s="17">
        <v>4090830780</v>
      </c>
      <c r="G39" s="23">
        <v>4090830780</v>
      </c>
      <c r="H39" s="19">
        <v>4168315729</v>
      </c>
      <c r="I39" s="22">
        <v>4088634326</v>
      </c>
      <c r="J39" s="17">
        <v>4112647571</v>
      </c>
      <c r="K39" s="23">
        <v>4107971590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-221554610</v>
      </c>
      <c r="C42" s="17">
        <v>712503177</v>
      </c>
      <c r="D42" s="21">
        <v>237224993</v>
      </c>
      <c r="E42" s="22">
        <v>128039224</v>
      </c>
      <c r="F42" s="17">
        <v>196759116</v>
      </c>
      <c r="G42" s="23">
        <v>196759116</v>
      </c>
      <c r="H42" s="19">
        <v>-1016286730</v>
      </c>
      <c r="I42" s="22">
        <v>292199817</v>
      </c>
      <c r="J42" s="17">
        <v>329330219</v>
      </c>
      <c r="K42" s="23">
        <v>335414462</v>
      </c>
    </row>
    <row r="43" spans="1:11" x14ac:dyDescent="0.25">
      <c r="A43" s="20" t="s">
        <v>48</v>
      </c>
      <c r="B43" s="17">
        <v>-6233768</v>
      </c>
      <c r="C43" s="17">
        <v>-186140658</v>
      </c>
      <c r="D43" s="21">
        <v>-198385040</v>
      </c>
      <c r="E43" s="22">
        <v>-187103034</v>
      </c>
      <c r="F43" s="17">
        <v>-176405299</v>
      </c>
      <c r="G43" s="23">
        <v>-176405299</v>
      </c>
      <c r="H43" s="19">
        <v>-135710165</v>
      </c>
      <c r="I43" s="22">
        <v>-228178414</v>
      </c>
      <c r="J43" s="17">
        <v>-137823052</v>
      </c>
      <c r="K43" s="23">
        <v>-132375000</v>
      </c>
    </row>
    <row r="44" spans="1:11" x14ac:dyDescent="0.25">
      <c r="A44" s="20" t="s">
        <v>49</v>
      </c>
      <c r="B44" s="17">
        <v>-10511447</v>
      </c>
      <c r="C44" s="17">
        <v>0</v>
      </c>
      <c r="D44" s="21">
        <v>50000000</v>
      </c>
      <c r="E44" s="22">
        <v>14394779</v>
      </c>
      <c r="F44" s="17">
        <v>14394779</v>
      </c>
      <c r="G44" s="23">
        <v>14394779</v>
      </c>
      <c r="H44" s="19">
        <v>62368229</v>
      </c>
      <c r="I44" s="22">
        <v>-64653872</v>
      </c>
      <c r="J44" s="17">
        <v>8616625</v>
      </c>
      <c r="K44" s="23">
        <v>7884296</v>
      </c>
    </row>
    <row r="45" spans="1:11" x14ac:dyDescent="0.25">
      <c r="A45" s="30" t="s">
        <v>50</v>
      </c>
      <c r="B45" s="66">
        <v>374422778</v>
      </c>
      <c r="C45" s="66">
        <v>1142642248</v>
      </c>
      <c r="D45" s="67">
        <v>735375125</v>
      </c>
      <c r="E45" s="68">
        <v>647624733</v>
      </c>
      <c r="F45" s="66">
        <v>697852605</v>
      </c>
      <c r="G45" s="69">
        <v>697852605</v>
      </c>
      <c r="H45" s="70">
        <v>-412970961</v>
      </c>
      <c r="I45" s="68">
        <v>786367581</v>
      </c>
      <c r="J45" s="66">
        <v>923238514</v>
      </c>
      <c r="K45" s="69">
        <v>1038495097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676791862</v>
      </c>
      <c r="C48" s="17">
        <v>714745981</v>
      </c>
      <c r="D48" s="21">
        <v>753702836</v>
      </c>
      <c r="E48" s="22">
        <v>744848981</v>
      </c>
      <c r="F48" s="17">
        <v>760861697</v>
      </c>
      <c r="G48" s="23">
        <v>760861697</v>
      </c>
      <c r="H48" s="19">
        <v>942280296</v>
      </c>
      <c r="I48" s="22">
        <v>731515021</v>
      </c>
      <c r="J48" s="17">
        <v>827571341</v>
      </c>
      <c r="K48" s="23">
        <v>914778867</v>
      </c>
    </row>
    <row r="49" spans="1:11" x14ac:dyDescent="0.25">
      <c r="A49" s="20" t="s">
        <v>53</v>
      </c>
      <c r="B49" s="17">
        <f>+B75</f>
        <v>263307564</v>
      </c>
      <c r="C49" s="17">
        <f t="shared" ref="C49:K49" si="6">+C75</f>
        <v>72712638.5856933</v>
      </c>
      <c r="D49" s="21">
        <f t="shared" si="6"/>
        <v>179786017.72766167</v>
      </c>
      <c r="E49" s="22">
        <f t="shared" si="6"/>
        <v>233198546.56361362</v>
      </c>
      <c r="F49" s="17">
        <f t="shared" si="6"/>
        <v>176443326.54248354</v>
      </c>
      <c r="G49" s="23">
        <f t="shared" si="6"/>
        <v>176443326.54248354</v>
      </c>
      <c r="H49" s="19">
        <f t="shared" si="6"/>
        <v>300231159.26702321</v>
      </c>
      <c r="I49" s="22">
        <f t="shared" si="6"/>
        <v>72717004.609472901</v>
      </c>
      <c r="J49" s="17">
        <f t="shared" si="6"/>
        <v>75837929.507424027</v>
      </c>
      <c r="K49" s="23">
        <f t="shared" si="6"/>
        <v>101923232.95445432</v>
      </c>
    </row>
    <row r="50" spans="1:11" x14ac:dyDescent="0.25">
      <c r="A50" s="30" t="s">
        <v>54</v>
      </c>
      <c r="B50" s="66">
        <f>+B48-B49</f>
        <v>413484298</v>
      </c>
      <c r="C50" s="66">
        <f t="shared" ref="C50:K50" si="7">+C48-C49</f>
        <v>642033342.41430664</v>
      </c>
      <c r="D50" s="67">
        <f t="shared" si="7"/>
        <v>573916818.27233839</v>
      </c>
      <c r="E50" s="68">
        <f t="shared" si="7"/>
        <v>511650434.43638635</v>
      </c>
      <c r="F50" s="66">
        <f t="shared" si="7"/>
        <v>584418370.45751643</v>
      </c>
      <c r="G50" s="69">
        <f t="shared" si="7"/>
        <v>584418370.45751643</v>
      </c>
      <c r="H50" s="70">
        <f t="shared" si="7"/>
        <v>642049136.73297679</v>
      </c>
      <c r="I50" s="68">
        <f t="shared" si="7"/>
        <v>658798016.39052713</v>
      </c>
      <c r="J50" s="66">
        <f t="shared" si="7"/>
        <v>751733411.492576</v>
      </c>
      <c r="K50" s="69">
        <f t="shared" si="7"/>
        <v>812855634.0455457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3811023818</v>
      </c>
      <c r="C53" s="17">
        <v>3826744119</v>
      </c>
      <c r="D53" s="21">
        <v>3806704296</v>
      </c>
      <c r="E53" s="22">
        <v>2823941957</v>
      </c>
      <c r="F53" s="17">
        <v>2851641096</v>
      </c>
      <c r="G53" s="23">
        <v>2851641096</v>
      </c>
      <c r="H53" s="19">
        <v>3909140939</v>
      </c>
      <c r="I53" s="22">
        <v>3743038261</v>
      </c>
      <c r="J53" s="17">
        <v>3508142939</v>
      </c>
      <c r="K53" s="23">
        <v>3325896258</v>
      </c>
    </row>
    <row r="54" spans="1:11" x14ac:dyDescent="0.25">
      <c r="A54" s="20" t="s">
        <v>57</v>
      </c>
      <c r="B54" s="17">
        <v>141016729</v>
      </c>
      <c r="C54" s="17">
        <v>146499492</v>
      </c>
      <c r="D54" s="21">
        <v>149971836</v>
      </c>
      <c r="E54" s="22">
        <v>158441156</v>
      </c>
      <c r="F54" s="17">
        <v>158441156</v>
      </c>
      <c r="G54" s="23">
        <v>158441156</v>
      </c>
      <c r="H54" s="19">
        <v>149591062</v>
      </c>
      <c r="I54" s="22">
        <v>167211038</v>
      </c>
      <c r="J54" s="17">
        <v>176608671</v>
      </c>
      <c r="K54" s="23">
        <v>186617481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70884828</v>
      </c>
      <c r="F55" s="17">
        <v>74167603</v>
      </c>
      <c r="G55" s="23">
        <v>74167603</v>
      </c>
      <c r="H55" s="19">
        <v>0</v>
      </c>
      <c r="I55" s="22">
        <v>110336000</v>
      </c>
      <c r="J55" s="17">
        <v>91342000</v>
      </c>
      <c r="K55" s="23">
        <v>78192000</v>
      </c>
    </row>
    <row r="56" spans="1:11" x14ac:dyDescent="0.25">
      <c r="A56" s="20" t="s">
        <v>59</v>
      </c>
      <c r="B56" s="17">
        <v>245386048</v>
      </c>
      <c r="C56" s="17">
        <v>249505432</v>
      </c>
      <c r="D56" s="21">
        <v>280457251</v>
      </c>
      <c r="E56" s="22">
        <v>295774263</v>
      </c>
      <c r="F56" s="17">
        <v>317727030</v>
      </c>
      <c r="G56" s="23">
        <v>317727030</v>
      </c>
      <c r="H56" s="19">
        <v>300866701</v>
      </c>
      <c r="I56" s="22">
        <v>318818408</v>
      </c>
      <c r="J56" s="17">
        <v>338415914</v>
      </c>
      <c r="K56" s="23">
        <v>358473482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0</v>
      </c>
      <c r="C70" s="5">
        <f t="shared" ref="C70:K70" si="8">IF(ISERROR(C71/C72),0,(C71/C72))</f>
        <v>1.6226727121164359</v>
      </c>
      <c r="D70" s="5">
        <f t="shared" si="8"/>
        <v>1.0282441764438792</v>
      </c>
      <c r="E70" s="5">
        <f t="shared" si="8"/>
        <v>1.005898486781915</v>
      </c>
      <c r="F70" s="5">
        <f t="shared" si="8"/>
        <v>1.0175639854361374</v>
      </c>
      <c r="G70" s="5">
        <f t="shared" si="8"/>
        <v>1.0175639854361374</v>
      </c>
      <c r="H70" s="5">
        <f t="shared" si="8"/>
        <v>1.8965589687318016E-2</v>
      </c>
      <c r="I70" s="5">
        <f t="shared" si="8"/>
        <v>1.0834297839743523</v>
      </c>
      <c r="J70" s="5">
        <f t="shared" si="8"/>
        <v>1.1146739538576911</v>
      </c>
      <c r="K70" s="5">
        <f t="shared" si="8"/>
        <v>1.1359567538892101</v>
      </c>
    </row>
    <row r="71" spans="1:11" ht="13" hidden="1" x14ac:dyDescent="0.3">
      <c r="A71" s="1" t="s">
        <v>111</v>
      </c>
      <c r="B71" s="2">
        <f>+B83</f>
        <v>0</v>
      </c>
      <c r="C71" s="2">
        <f t="shared" ref="C71:K71" si="9">+C83</f>
        <v>2148463184</v>
      </c>
      <c r="D71" s="2">
        <f t="shared" si="9"/>
        <v>1511662400</v>
      </c>
      <c r="E71" s="2">
        <f t="shared" si="9"/>
        <v>1578171716</v>
      </c>
      <c r="F71" s="2">
        <f t="shared" si="9"/>
        <v>1676151627</v>
      </c>
      <c r="G71" s="2">
        <f t="shared" si="9"/>
        <v>1676151627</v>
      </c>
      <c r="H71" s="2">
        <f t="shared" si="9"/>
        <v>30887556</v>
      </c>
      <c r="I71" s="2">
        <f t="shared" si="9"/>
        <v>1875545466</v>
      </c>
      <c r="J71" s="2">
        <f t="shared" si="9"/>
        <v>2015902586</v>
      </c>
      <c r="K71" s="2">
        <f t="shared" si="9"/>
        <v>2151965293</v>
      </c>
    </row>
    <row r="72" spans="1:11" ht="13" hidden="1" x14ac:dyDescent="0.3">
      <c r="A72" s="1" t="s">
        <v>112</v>
      </c>
      <c r="B72" s="2">
        <f>+B77</f>
        <v>1274312980</v>
      </c>
      <c r="C72" s="2">
        <f t="shared" ref="C72:K72" si="10">+C77</f>
        <v>1324027432</v>
      </c>
      <c r="D72" s="2">
        <f t="shared" si="10"/>
        <v>1470139520</v>
      </c>
      <c r="E72" s="2">
        <f t="shared" si="10"/>
        <v>1568917477</v>
      </c>
      <c r="F72" s="2">
        <f t="shared" si="10"/>
        <v>1647219881</v>
      </c>
      <c r="G72" s="2">
        <f t="shared" si="10"/>
        <v>1647219881</v>
      </c>
      <c r="H72" s="2">
        <f t="shared" si="10"/>
        <v>1628610368</v>
      </c>
      <c r="I72" s="2">
        <f t="shared" si="10"/>
        <v>1731118614</v>
      </c>
      <c r="J72" s="2">
        <f t="shared" si="10"/>
        <v>1808513224</v>
      </c>
      <c r="K72" s="2">
        <f t="shared" si="10"/>
        <v>1894407763</v>
      </c>
    </row>
    <row r="73" spans="1:11" ht="13" hidden="1" x14ac:dyDescent="0.3">
      <c r="A73" s="1" t="s">
        <v>113</v>
      </c>
      <c r="B73" s="2">
        <f>+B74</f>
        <v>33345181.333333336</v>
      </c>
      <c r="C73" s="2">
        <f t="shared" ref="C73:K73" si="11">+(C78+C80+C81+C82)-(B78+B80+B81+B82)</f>
        <v>23861098</v>
      </c>
      <c r="D73" s="2">
        <f t="shared" si="11"/>
        <v>18990437</v>
      </c>
      <c r="E73" s="2">
        <f t="shared" si="11"/>
        <v>-42784724</v>
      </c>
      <c r="F73" s="2">
        <f>+(F78+F80+F81+F82)-(D78+D80+D81+D82)</f>
        <v>11723379</v>
      </c>
      <c r="G73" s="2">
        <f>+(G78+G80+G81+G82)-(D78+D80+D81+D82)</f>
        <v>11723379</v>
      </c>
      <c r="H73" s="2">
        <f>+(H78+H80+H81+H82)-(D78+D80+D81+D82)</f>
        <v>7472540</v>
      </c>
      <c r="I73" s="2">
        <f>+(I78+I80+I81+I82)-(E78+E80+E81+E82)</f>
        <v>35650852</v>
      </c>
      <c r="J73" s="2">
        <f t="shared" si="11"/>
        <v>-21295601</v>
      </c>
      <c r="K73" s="2">
        <f t="shared" si="11"/>
        <v>-20266213</v>
      </c>
    </row>
    <row r="74" spans="1:11" ht="13" hidden="1" x14ac:dyDescent="0.3">
      <c r="A74" s="1" t="s">
        <v>114</v>
      </c>
      <c r="B74" s="2">
        <f>+TREND(C74:E74)</f>
        <v>33345181.333333336</v>
      </c>
      <c r="C74" s="2">
        <f>+C73</f>
        <v>23861098</v>
      </c>
      <c r="D74" s="2">
        <f t="shared" ref="D74:K74" si="12">+D73</f>
        <v>18990437</v>
      </c>
      <c r="E74" s="2">
        <f t="shared" si="12"/>
        <v>-42784724</v>
      </c>
      <c r="F74" s="2">
        <f t="shared" si="12"/>
        <v>11723379</v>
      </c>
      <c r="G74" s="2">
        <f t="shared" si="12"/>
        <v>11723379</v>
      </c>
      <c r="H74" s="2">
        <f t="shared" si="12"/>
        <v>7472540</v>
      </c>
      <c r="I74" s="2">
        <f t="shared" si="12"/>
        <v>35650852</v>
      </c>
      <c r="J74" s="2">
        <f t="shared" si="12"/>
        <v>-21295601</v>
      </c>
      <c r="K74" s="2">
        <f t="shared" si="12"/>
        <v>-20266213</v>
      </c>
    </row>
    <row r="75" spans="1:11" ht="13" hidden="1" x14ac:dyDescent="0.3">
      <c r="A75" s="1" t="s">
        <v>115</v>
      </c>
      <c r="B75" s="2">
        <f>+B84-(((B80+B81+B82+B78)*B70)-B79)</f>
        <v>263307564</v>
      </c>
      <c r="C75" s="2">
        <f t="shared" ref="C75:K75" si="13">+C84-(((C80+C81+C82+C78)*C70)-C79)</f>
        <v>72712638.5856933</v>
      </c>
      <c r="D75" s="2">
        <f t="shared" si="13"/>
        <v>179786017.72766167</v>
      </c>
      <c r="E75" s="2">
        <f t="shared" si="13"/>
        <v>233198546.56361362</v>
      </c>
      <c r="F75" s="2">
        <f t="shared" si="13"/>
        <v>176443326.54248354</v>
      </c>
      <c r="G75" s="2">
        <f t="shared" si="13"/>
        <v>176443326.54248354</v>
      </c>
      <c r="H75" s="2">
        <f t="shared" si="13"/>
        <v>300231159.26702321</v>
      </c>
      <c r="I75" s="2">
        <f t="shared" si="13"/>
        <v>72717004.609472901</v>
      </c>
      <c r="J75" s="2">
        <f t="shared" si="13"/>
        <v>75837929.507424027</v>
      </c>
      <c r="K75" s="2">
        <f t="shared" si="13"/>
        <v>101923232.95445432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1274312980</v>
      </c>
      <c r="C77" s="3">
        <v>1324027432</v>
      </c>
      <c r="D77" s="3">
        <v>1470139520</v>
      </c>
      <c r="E77" s="3">
        <v>1568917477</v>
      </c>
      <c r="F77" s="3">
        <v>1647219881</v>
      </c>
      <c r="G77" s="3">
        <v>1647219881</v>
      </c>
      <c r="H77" s="3">
        <v>1628610368</v>
      </c>
      <c r="I77" s="3">
        <v>1731118614</v>
      </c>
      <c r="J77" s="3">
        <v>1808513224</v>
      </c>
      <c r="K77" s="3">
        <v>1894407763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115841318</v>
      </c>
      <c r="C79" s="3">
        <v>123054549</v>
      </c>
      <c r="D79" s="3">
        <v>132137116</v>
      </c>
      <c r="E79" s="3">
        <v>158403031</v>
      </c>
      <c r="F79" s="3">
        <v>158403254</v>
      </c>
      <c r="G79" s="3">
        <v>158403254</v>
      </c>
      <c r="H79" s="3">
        <v>156925944</v>
      </c>
      <c r="I79" s="3">
        <v>133297403</v>
      </c>
      <c r="J79" s="3">
        <v>133581723</v>
      </c>
      <c r="K79" s="3">
        <v>133874407</v>
      </c>
    </row>
    <row r="80" spans="1:11" ht="13" hidden="1" x14ac:dyDescent="0.3">
      <c r="A80" s="1" t="s">
        <v>71</v>
      </c>
      <c r="B80" s="3">
        <v>76327628</v>
      </c>
      <c r="C80" s="3">
        <v>89825062</v>
      </c>
      <c r="D80" s="3">
        <v>116542184</v>
      </c>
      <c r="E80" s="3">
        <v>76747304</v>
      </c>
      <c r="F80" s="3">
        <v>123982385</v>
      </c>
      <c r="G80" s="3">
        <v>123982385</v>
      </c>
      <c r="H80" s="3">
        <v>128120823</v>
      </c>
      <c r="I80" s="3">
        <v>110652613</v>
      </c>
      <c r="J80" s="3">
        <v>93673173</v>
      </c>
      <c r="K80" s="3">
        <v>77038447</v>
      </c>
    </row>
    <row r="81" spans="1:11" ht="13" hidden="1" x14ac:dyDescent="0.3">
      <c r="A81" s="1" t="s">
        <v>72</v>
      </c>
      <c r="B81" s="3">
        <v>34184674</v>
      </c>
      <c r="C81" s="3">
        <v>44548338</v>
      </c>
      <c r="D81" s="3">
        <v>36821653</v>
      </c>
      <c r="E81" s="3">
        <v>33831809</v>
      </c>
      <c r="F81" s="3">
        <v>41104831</v>
      </c>
      <c r="G81" s="3">
        <v>41104831</v>
      </c>
      <c r="H81" s="3">
        <v>32715554</v>
      </c>
      <c r="I81" s="3">
        <v>35577352</v>
      </c>
      <c r="J81" s="3">
        <v>31261191</v>
      </c>
      <c r="K81" s="3">
        <v>27629704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2148463184</v>
      </c>
      <c r="D83" s="3">
        <v>1511662400</v>
      </c>
      <c r="E83" s="3">
        <v>1578171716</v>
      </c>
      <c r="F83" s="3">
        <v>1676151627</v>
      </c>
      <c r="G83" s="3">
        <v>1676151627</v>
      </c>
      <c r="H83" s="3">
        <v>30887556</v>
      </c>
      <c r="I83" s="3">
        <v>1875545466</v>
      </c>
      <c r="J83" s="3">
        <v>2015902586</v>
      </c>
      <c r="K83" s="3">
        <v>2151965293</v>
      </c>
    </row>
    <row r="84" spans="1:11" ht="13" hidden="1" x14ac:dyDescent="0.3">
      <c r="A84" s="1" t="s">
        <v>75</v>
      </c>
      <c r="B84" s="3">
        <v>147466246</v>
      </c>
      <c r="C84" s="3">
        <v>167702139</v>
      </c>
      <c r="D84" s="3">
        <v>205344374</v>
      </c>
      <c r="E84" s="3">
        <v>186026878</v>
      </c>
      <c r="F84" s="3">
        <v>186026878</v>
      </c>
      <c r="G84" s="3">
        <v>186026878</v>
      </c>
      <c r="H84" s="3">
        <v>146355572</v>
      </c>
      <c r="I84" s="3">
        <v>97849501</v>
      </c>
      <c r="J84" s="3">
        <v>81517288</v>
      </c>
      <c r="K84" s="3">
        <v>86947319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81031078</v>
      </c>
      <c r="C5" s="17">
        <v>87883184</v>
      </c>
      <c r="D5" s="21">
        <v>94125320</v>
      </c>
      <c r="E5" s="22">
        <v>105378600</v>
      </c>
      <c r="F5" s="17">
        <v>105378600</v>
      </c>
      <c r="G5" s="23">
        <v>105378600</v>
      </c>
      <c r="H5" s="19">
        <v>101452390</v>
      </c>
      <c r="I5" s="22">
        <v>118731846</v>
      </c>
      <c r="J5" s="17">
        <v>124074779</v>
      </c>
      <c r="K5" s="23">
        <v>129658147</v>
      </c>
    </row>
    <row r="6" spans="1:11" x14ac:dyDescent="0.25">
      <c r="A6" s="20" t="s">
        <v>18</v>
      </c>
      <c r="B6" s="17">
        <v>224928191</v>
      </c>
      <c r="C6" s="17">
        <v>225179426</v>
      </c>
      <c r="D6" s="21">
        <v>253793490</v>
      </c>
      <c r="E6" s="22">
        <v>273222854</v>
      </c>
      <c r="F6" s="17">
        <v>279322854</v>
      </c>
      <c r="G6" s="23">
        <v>279322854</v>
      </c>
      <c r="H6" s="19">
        <v>282222636</v>
      </c>
      <c r="I6" s="22">
        <v>317665946</v>
      </c>
      <c r="J6" s="17">
        <v>336224156</v>
      </c>
      <c r="K6" s="23">
        <v>356958265</v>
      </c>
    </row>
    <row r="7" spans="1:11" x14ac:dyDescent="0.25">
      <c r="A7" s="20" t="s">
        <v>19</v>
      </c>
      <c r="B7" s="17">
        <v>4783166</v>
      </c>
      <c r="C7" s="17">
        <v>9475098</v>
      </c>
      <c r="D7" s="21">
        <v>8943795</v>
      </c>
      <c r="E7" s="22">
        <v>7638543</v>
      </c>
      <c r="F7" s="17">
        <v>7638543</v>
      </c>
      <c r="G7" s="23">
        <v>7638543</v>
      </c>
      <c r="H7" s="19">
        <v>5800501</v>
      </c>
      <c r="I7" s="22">
        <v>5553326</v>
      </c>
      <c r="J7" s="17">
        <v>5914292</v>
      </c>
      <c r="K7" s="23">
        <v>6298721</v>
      </c>
    </row>
    <row r="8" spans="1:11" x14ac:dyDescent="0.25">
      <c r="A8" s="20" t="s">
        <v>20</v>
      </c>
      <c r="B8" s="17">
        <v>48415801</v>
      </c>
      <c r="C8" s="17">
        <v>53135840</v>
      </c>
      <c r="D8" s="21">
        <v>51362086</v>
      </c>
      <c r="E8" s="22">
        <v>59267000</v>
      </c>
      <c r="F8" s="17">
        <v>61372000</v>
      </c>
      <c r="G8" s="23">
        <v>61372000</v>
      </c>
      <c r="H8" s="19">
        <v>50319249</v>
      </c>
      <c r="I8" s="22">
        <v>67813200</v>
      </c>
      <c r="J8" s="17">
        <v>59733000</v>
      </c>
      <c r="K8" s="23">
        <v>62103000</v>
      </c>
    </row>
    <row r="9" spans="1:11" x14ac:dyDescent="0.25">
      <c r="A9" s="20" t="s">
        <v>21</v>
      </c>
      <c r="B9" s="17">
        <v>35277257</v>
      </c>
      <c r="C9" s="17">
        <v>30010380</v>
      </c>
      <c r="D9" s="21">
        <v>38283975</v>
      </c>
      <c r="E9" s="22">
        <v>51891665</v>
      </c>
      <c r="F9" s="17">
        <v>51891665</v>
      </c>
      <c r="G9" s="23">
        <v>51891665</v>
      </c>
      <c r="H9" s="19">
        <v>40695834</v>
      </c>
      <c r="I9" s="22">
        <v>48639423</v>
      </c>
      <c r="J9" s="17">
        <v>51550164</v>
      </c>
      <c r="K9" s="23">
        <v>54524791</v>
      </c>
    </row>
    <row r="10" spans="1:11" x14ac:dyDescent="0.25">
      <c r="A10" s="24" t="s">
        <v>106</v>
      </c>
      <c r="B10" s="25">
        <f>SUM(B5:B9)</f>
        <v>394435493</v>
      </c>
      <c r="C10" s="26">
        <f t="shared" ref="C10:K10" si="0">SUM(C5:C9)</f>
        <v>405683928</v>
      </c>
      <c r="D10" s="27">
        <f t="shared" si="0"/>
        <v>446508666</v>
      </c>
      <c r="E10" s="25">
        <f t="shared" si="0"/>
        <v>497398662</v>
      </c>
      <c r="F10" s="26">
        <f t="shared" si="0"/>
        <v>505603662</v>
      </c>
      <c r="G10" s="28">
        <f t="shared" si="0"/>
        <v>505603662</v>
      </c>
      <c r="H10" s="29">
        <f t="shared" si="0"/>
        <v>480490610</v>
      </c>
      <c r="I10" s="25">
        <f t="shared" si="0"/>
        <v>558403741</v>
      </c>
      <c r="J10" s="26">
        <f t="shared" si="0"/>
        <v>577496391</v>
      </c>
      <c r="K10" s="28">
        <f t="shared" si="0"/>
        <v>609542924</v>
      </c>
    </row>
    <row r="11" spans="1:11" x14ac:dyDescent="0.25">
      <c r="A11" s="20" t="s">
        <v>22</v>
      </c>
      <c r="B11" s="17">
        <v>157389147</v>
      </c>
      <c r="C11" s="17">
        <v>163551348</v>
      </c>
      <c r="D11" s="21">
        <v>176744908</v>
      </c>
      <c r="E11" s="22">
        <v>187960289</v>
      </c>
      <c r="F11" s="17">
        <v>186539120</v>
      </c>
      <c r="G11" s="23">
        <v>186539120</v>
      </c>
      <c r="H11" s="19">
        <v>181642516</v>
      </c>
      <c r="I11" s="22">
        <v>198236453</v>
      </c>
      <c r="J11" s="17">
        <v>207035321</v>
      </c>
      <c r="K11" s="23">
        <v>213135058</v>
      </c>
    </row>
    <row r="12" spans="1:11" x14ac:dyDescent="0.25">
      <c r="A12" s="20" t="s">
        <v>23</v>
      </c>
      <c r="B12" s="17">
        <v>5576711</v>
      </c>
      <c r="C12" s="17">
        <v>5577044</v>
      </c>
      <c r="D12" s="21">
        <v>5931548</v>
      </c>
      <c r="E12" s="22">
        <v>6301600</v>
      </c>
      <c r="F12" s="17">
        <v>7401073</v>
      </c>
      <c r="G12" s="23">
        <v>7401073</v>
      </c>
      <c r="H12" s="19">
        <v>6835279</v>
      </c>
      <c r="I12" s="22">
        <v>7670460</v>
      </c>
      <c r="J12" s="17">
        <v>7978283</v>
      </c>
      <c r="K12" s="23">
        <v>8329005</v>
      </c>
    </row>
    <row r="13" spans="1:11" x14ac:dyDescent="0.25">
      <c r="A13" s="20" t="s">
        <v>24</v>
      </c>
      <c r="B13" s="17">
        <v>19950172</v>
      </c>
      <c r="C13" s="17">
        <v>21507299</v>
      </c>
      <c r="D13" s="21">
        <v>11294662</v>
      </c>
      <c r="E13" s="22">
        <v>12441583</v>
      </c>
      <c r="F13" s="17">
        <v>12441583</v>
      </c>
      <c r="G13" s="23">
        <v>12441583</v>
      </c>
      <c r="H13" s="19">
        <v>12407228</v>
      </c>
      <c r="I13" s="22">
        <v>12462649</v>
      </c>
      <c r="J13" s="17">
        <v>13023389</v>
      </c>
      <c r="K13" s="23">
        <v>13609450</v>
      </c>
    </row>
    <row r="14" spans="1:11" x14ac:dyDescent="0.25">
      <c r="A14" s="20" t="s">
        <v>25</v>
      </c>
      <c r="B14" s="17">
        <v>9429541</v>
      </c>
      <c r="C14" s="17">
        <v>8264254</v>
      </c>
      <c r="D14" s="21">
        <v>6015968</v>
      </c>
      <c r="E14" s="22">
        <v>7246300</v>
      </c>
      <c r="F14" s="17">
        <v>7274388</v>
      </c>
      <c r="G14" s="23">
        <v>7274388</v>
      </c>
      <c r="H14" s="19">
        <v>5910787</v>
      </c>
      <c r="I14" s="22">
        <v>7424388</v>
      </c>
      <c r="J14" s="17">
        <v>7751730</v>
      </c>
      <c r="K14" s="23">
        <v>8093808</v>
      </c>
    </row>
    <row r="15" spans="1:11" x14ac:dyDescent="0.25">
      <c r="A15" s="20" t="s">
        <v>26</v>
      </c>
      <c r="B15" s="17">
        <v>130834399</v>
      </c>
      <c r="C15" s="17">
        <v>135435052</v>
      </c>
      <c r="D15" s="21">
        <v>161640404</v>
      </c>
      <c r="E15" s="22">
        <v>182223500</v>
      </c>
      <c r="F15" s="17">
        <v>168801297</v>
      </c>
      <c r="G15" s="23">
        <v>168801297</v>
      </c>
      <c r="H15" s="19">
        <v>168102788</v>
      </c>
      <c r="I15" s="22">
        <v>184018210</v>
      </c>
      <c r="J15" s="17">
        <v>181633392</v>
      </c>
      <c r="K15" s="23">
        <v>190026456</v>
      </c>
    </row>
    <row r="16" spans="1:11" x14ac:dyDescent="0.25">
      <c r="A16" s="20" t="s">
        <v>27</v>
      </c>
      <c r="B16" s="17">
        <v>2353882</v>
      </c>
      <c r="C16" s="17">
        <v>1999170</v>
      </c>
      <c r="D16" s="21">
        <v>1945471</v>
      </c>
      <c r="E16" s="22">
        <v>2586600</v>
      </c>
      <c r="F16" s="17">
        <v>2833938</v>
      </c>
      <c r="G16" s="23">
        <v>2833938</v>
      </c>
      <c r="H16" s="19">
        <v>2049493</v>
      </c>
      <c r="I16" s="22">
        <v>2919444</v>
      </c>
      <c r="J16" s="17">
        <v>2995819</v>
      </c>
      <c r="K16" s="23">
        <v>3086074</v>
      </c>
    </row>
    <row r="17" spans="1:11" x14ac:dyDescent="0.25">
      <c r="A17" s="20" t="s">
        <v>28</v>
      </c>
      <c r="B17" s="17">
        <v>60933749</v>
      </c>
      <c r="C17" s="17">
        <v>82045094</v>
      </c>
      <c r="D17" s="21">
        <v>66918945</v>
      </c>
      <c r="E17" s="22">
        <v>102471094</v>
      </c>
      <c r="F17" s="17">
        <v>103038632</v>
      </c>
      <c r="G17" s="23">
        <v>103038632</v>
      </c>
      <c r="H17" s="19">
        <v>77513618</v>
      </c>
      <c r="I17" s="22">
        <v>132084017</v>
      </c>
      <c r="J17" s="17">
        <v>132032215</v>
      </c>
      <c r="K17" s="23">
        <v>137069668</v>
      </c>
    </row>
    <row r="18" spans="1:11" x14ac:dyDescent="0.25">
      <c r="A18" s="30" t="s">
        <v>29</v>
      </c>
      <c r="B18" s="31">
        <f>SUM(B11:B17)</f>
        <v>386467601</v>
      </c>
      <c r="C18" s="32">
        <f t="shared" ref="C18:K18" si="1">SUM(C11:C17)</f>
        <v>418379261</v>
      </c>
      <c r="D18" s="33">
        <f t="shared" si="1"/>
        <v>430491906</v>
      </c>
      <c r="E18" s="31">
        <f t="shared" si="1"/>
        <v>501230966</v>
      </c>
      <c r="F18" s="32">
        <f t="shared" si="1"/>
        <v>488330031</v>
      </c>
      <c r="G18" s="34">
        <f t="shared" si="1"/>
        <v>488330031</v>
      </c>
      <c r="H18" s="35">
        <f t="shared" si="1"/>
        <v>454461709</v>
      </c>
      <c r="I18" s="31">
        <f t="shared" si="1"/>
        <v>544815621</v>
      </c>
      <c r="J18" s="32">
        <f t="shared" si="1"/>
        <v>552450149</v>
      </c>
      <c r="K18" s="34">
        <f t="shared" si="1"/>
        <v>573349519</v>
      </c>
    </row>
    <row r="19" spans="1:11" x14ac:dyDescent="0.25">
      <c r="A19" s="30" t="s">
        <v>30</v>
      </c>
      <c r="B19" s="36">
        <f>+B10-B18</f>
        <v>7967892</v>
      </c>
      <c r="C19" s="37">
        <f t="shared" ref="C19:K19" si="2">+C10-C18</f>
        <v>-12695333</v>
      </c>
      <c r="D19" s="38">
        <f t="shared" si="2"/>
        <v>16016760</v>
      </c>
      <c r="E19" s="36">
        <f t="shared" si="2"/>
        <v>-3832304</v>
      </c>
      <c r="F19" s="37">
        <f t="shared" si="2"/>
        <v>17273631</v>
      </c>
      <c r="G19" s="39">
        <f t="shared" si="2"/>
        <v>17273631</v>
      </c>
      <c r="H19" s="40">
        <f t="shared" si="2"/>
        <v>26028901</v>
      </c>
      <c r="I19" s="36">
        <f t="shared" si="2"/>
        <v>13588120</v>
      </c>
      <c r="J19" s="37">
        <f t="shared" si="2"/>
        <v>25046242</v>
      </c>
      <c r="K19" s="39">
        <f t="shared" si="2"/>
        <v>36193405</v>
      </c>
    </row>
    <row r="20" spans="1:11" x14ac:dyDescent="0.25">
      <c r="A20" s="41" t="s">
        <v>31</v>
      </c>
      <c r="B20" s="42">
        <v>25467038</v>
      </c>
      <c r="C20" s="43">
        <v>22590741</v>
      </c>
      <c r="D20" s="44">
        <v>10637494</v>
      </c>
      <c r="E20" s="42">
        <v>27266478</v>
      </c>
      <c r="F20" s="43">
        <v>23608779</v>
      </c>
      <c r="G20" s="45">
        <v>23608779</v>
      </c>
      <c r="H20" s="46">
        <v>16269367</v>
      </c>
      <c r="I20" s="42">
        <v>11859800</v>
      </c>
      <c r="J20" s="43">
        <v>14527000</v>
      </c>
      <c r="K20" s="45">
        <v>14988000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33434930</v>
      </c>
      <c r="C22" s="55">
        <f t="shared" ref="C22:K22" si="3">SUM(C19:C21)</f>
        <v>9895408</v>
      </c>
      <c r="D22" s="56">
        <f t="shared" si="3"/>
        <v>26654254</v>
      </c>
      <c r="E22" s="54">
        <f t="shared" si="3"/>
        <v>23434174</v>
      </c>
      <c r="F22" s="55">
        <f t="shared" si="3"/>
        <v>40882410</v>
      </c>
      <c r="G22" s="57">
        <f t="shared" si="3"/>
        <v>40882410</v>
      </c>
      <c r="H22" s="58">
        <f t="shared" si="3"/>
        <v>42298268</v>
      </c>
      <c r="I22" s="54">
        <f t="shared" si="3"/>
        <v>25447920</v>
      </c>
      <c r="J22" s="55">
        <f t="shared" si="3"/>
        <v>39573242</v>
      </c>
      <c r="K22" s="57">
        <f t="shared" si="3"/>
        <v>51181405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33434930</v>
      </c>
      <c r="C24" s="37">
        <f t="shared" ref="C24:K24" si="4">SUM(C22:C23)</f>
        <v>9895408</v>
      </c>
      <c r="D24" s="38">
        <f t="shared" si="4"/>
        <v>26654254</v>
      </c>
      <c r="E24" s="36">
        <f t="shared" si="4"/>
        <v>23434174</v>
      </c>
      <c r="F24" s="37">
        <f t="shared" si="4"/>
        <v>40882410</v>
      </c>
      <c r="G24" s="39">
        <f t="shared" si="4"/>
        <v>40882410</v>
      </c>
      <c r="H24" s="40">
        <f t="shared" si="4"/>
        <v>42298268</v>
      </c>
      <c r="I24" s="36">
        <f t="shared" si="4"/>
        <v>25447920</v>
      </c>
      <c r="J24" s="37">
        <f t="shared" si="4"/>
        <v>39573242</v>
      </c>
      <c r="K24" s="39">
        <f t="shared" si="4"/>
        <v>51181405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-12</v>
      </c>
      <c r="C27" s="66">
        <v>0</v>
      </c>
      <c r="D27" s="67">
        <v>49425030</v>
      </c>
      <c r="E27" s="68">
        <v>72876151</v>
      </c>
      <c r="F27" s="66">
        <v>58609037</v>
      </c>
      <c r="G27" s="69">
        <v>58609037</v>
      </c>
      <c r="H27" s="70">
        <v>55965433</v>
      </c>
      <c r="I27" s="68">
        <v>41825806</v>
      </c>
      <c r="J27" s="66">
        <v>68624952</v>
      </c>
      <c r="K27" s="69">
        <v>65839666</v>
      </c>
    </row>
    <row r="28" spans="1:11" x14ac:dyDescent="0.25">
      <c r="A28" s="71" t="s">
        <v>36</v>
      </c>
      <c r="B28" s="17">
        <v>24728673</v>
      </c>
      <c r="C28" s="17">
        <v>18465463</v>
      </c>
      <c r="D28" s="21">
        <v>16660659</v>
      </c>
      <c r="E28" s="22">
        <v>27266478</v>
      </c>
      <c r="F28" s="17">
        <v>18391133</v>
      </c>
      <c r="G28" s="23">
        <v>18391133</v>
      </c>
      <c r="H28" s="19">
        <v>0</v>
      </c>
      <c r="I28" s="22">
        <v>11859800</v>
      </c>
      <c r="J28" s="17">
        <v>14527000</v>
      </c>
      <c r="K28" s="23">
        <v>14988000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13717734</v>
      </c>
      <c r="C30" s="17">
        <v>14145115</v>
      </c>
      <c r="D30" s="21">
        <v>14600048</v>
      </c>
      <c r="E30" s="22">
        <v>21174559</v>
      </c>
      <c r="F30" s="17">
        <v>21157455</v>
      </c>
      <c r="G30" s="23">
        <v>21157455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-19730094</v>
      </c>
      <c r="C31" s="17">
        <v>-30854458</v>
      </c>
      <c r="D31" s="21">
        <v>18164323</v>
      </c>
      <c r="E31" s="22">
        <v>24435114</v>
      </c>
      <c r="F31" s="17">
        <v>19060449</v>
      </c>
      <c r="G31" s="23">
        <v>19060449</v>
      </c>
      <c r="H31" s="19">
        <v>0</v>
      </c>
      <c r="I31" s="22">
        <v>29966006</v>
      </c>
      <c r="J31" s="17">
        <v>54097952</v>
      </c>
      <c r="K31" s="23">
        <v>50851666</v>
      </c>
    </row>
    <row r="32" spans="1:11" x14ac:dyDescent="0.25">
      <c r="A32" s="30" t="s">
        <v>39</v>
      </c>
      <c r="B32" s="66">
        <f>SUM(B28:B31)</f>
        <v>18716313</v>
      </c>
      <c r="C32" s="66">
        <f t="shared" ref="C32:K32" si="5">SUM(C28:C31)</f>
        <v>1756120</v>
      </c>
      <c r="D32" s="67">
        <f t="shared" si="5"/>
        <v>49425030</v>
      </c>
      <c r="E32" s="68">
        <f t="shared" si="5"/>
        <v>72876151</v>
      </c>
      <c r="F32" s="66">
        <f t="shared" si="5"/>
        <v>58609037</v>
      </c>
      <c r="G32" s="69">
        <f t="shared" si="5"/>
        <v>58609037</v>
      </c>
      <c r="H32" s="70">
        <f t="shared" si="5"/>
        <v>0</v>
      </c>
      <c r="I32" s="68">
        <f t="shared" si="5"/>
        <v>41825806</v>
      </c>
      <c r="J32" s="66">
        <f t="shared" si="5"/>
        <v>68624952</v>
      </c>
      <c r="K32" s="69">
        <f t="shared" si="5"/>
        <v>65839666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192264686</v>
      </c>
      <c r="C35" s="17">
        <v>179380258</v>
      </c>
      <c r="D35" s="21">
        <v>145918891</v>
      </c>
      <c r="E35" s="22">
        <v>216408122</v>
      </c>
      <c r="F35" s="17">
        <v>122502494</v>
      </c>
      <c r="G35" s="23">
        <v>122502494</v>
      </c>
      <c r="H35" s="19">
        <v>120376893</v>
      </c>
      <c r="I35" s="22">
        <v>207984338</v>
      </c>
      <c r="J35" s="17">
        <v>197588190</v>
      </c>
      <c r="K35" s="23">
        <v>203149094</v>
      </c>
    </row>
    <row r="36" spans="1:11" x14ac:dyDescent="0.25">
      <c r="A36" s="20" t="s">
        <v>42</v>
      </c>
      <c r="B36" s="17">
        <v>561364460</v>
      </c>
      <c r="C36" s="17">
        <v>601159183</v>
      </c>
      <c r="D36" s="21">
        <v>639304707</v>
      </c>
      <c r="E36" s="22">
        <v>708343067</v>
      </c>
      <c r="F36" s="17">
        <v>669578803</v>
      </c>
      <c r="G36" s="23">
        <v>669578803</v>
      </c>
      <c r="H36" s="19">
        <v>666991998</v>
      </c>
      <c r="I36" s="22">
        <v>613313909</v>
      </c>
      <c r="J36" s="17">
        <v>668515472</v>
      </c>
      <c r="K36" s="23">
        <v>720345688</v>
      </c>
    </row>
    <row r="37" spans="1:11" x14ac:dyDescent="0.25">
      <c r="A37" s="20" t="s">
        <v>43</v>
      </c>
      <c r="B37" s="17">
        <v>93067993</v>
      </c>
      <c r="C37" s="17">
        <v>90460901</v>
      </c>
      <c r="D37" s="21">
        <v>80965381</v>
      </c>
      <c r="E37" s="22">
        <v>96192175</v>
      </c>
      <c r="F37" s="17">
        <v>101996500</v>
      </c>
      <c r="G37" s="23">
        <v>101996500</v>
      </c>
      <c r="H37" s="19">
        <v>100253157</v>
      </c>
      <c r="I37" s="22">
        <v>102051924</v>
      </c>
      <c r="J37" s="17">
        <v>102122379</v>
      </c>
      <c r="K37" s="23">
        <v>102211099</v>
      </c>
    </row>
    <row r="38" spans="1:11" x14ac:dyDescent="0.25">
      <c r="A38" s="20" t="s">
        <v>44</v>
      </c>
      <c r="B38" s="17">
        <v>180793339</v>
      </c>
      <c r="C38" s="17">
        <v>181421002</v>
      </c>
      <c r="D38" s="21">
        <v>179161424</v>
      </c>
      <c r="E38" s="22">
        <v>220823336</v>
      </c>
      <c r="F38" s="17">
        <v>173071108</v>
      </c>
      <c r="G38" s="23">
        <v>173071108</v>
      </c>
      <c r="H38" s="19">
        <v>168505726</v>
      </c>
      <c r="I38" s="22">
        <v>177484714</v>
      </c>
      <c r="J38" s="17">
        <v>182646432</v>
      </c>
      <c r="K38" s="23">
        <v>188767427</v>
      </c>
    </row>
    <row r="39" spans="1:11" x14ac:dyDescent="0.25">
      <c r="A39" s="20" t="s">
        <v>45</v>
      </c>
      <c r="B39" s="17">
        <v>479767878</v>
      </c>
      <c r="C39" s="17">
        <v>508657540</v>
      </c>
      <c r="D39" s="21">
        <v>525096782</v>
      </c>
      <c r="E39" s="22">
        <v>607735678</v>
      </c>
      <c r="F39" s="17">
        <v>517013689</v>
      </c>
      <c r="G39" s="23">
        <v>517013689</v>
      </c>
      <c r="H39" s="19">
        <v>518610020</v>
      </c>
      <c r="I39" s="22">
        <v>541761609</v>
      </c>
      <c r="J39" s="17">
        <v>581334851</v>
      </c>
      <c r="K39" s="23">
        <v>632516256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472143275</v>
      </c>
      <c r="C42" s="17">
        <v>469784624</v>
      </c>
      <c r="D42" s="21">
        <v>176150113</v>
      </c>
      <c r="E42" s="22">
        <v>58585222</v>
      </c>
      <c r="F42" s="17">
        <v>65723412</v>
      </c>
      <c r="G42" s="23">
        <v>65723412</v>
      </c>
      <c r="H42" s="19">
        <v>8764422</v>
      </c>
      <c r="I42" s="22">
        <v>66235609</v>
      </c>
      <c r="J42" s="17">
        <v>87059550</v>
      </c>
      <c r="K42" s="23">
        <v>100464064</v>
      </c>
    </row>
    <row r="43" spans="1:11" x14ac:dyDescent="0.25">
      <c r="A43" s="20" t="s">
        <v>48</v>
      </c>
      <c r="B43" s="17">
        <v>-36203381</v>
      </c>
      <c r="C43" s="17">
        <v>-41506296</v>
      </c>
      <c r="D43" s="21">
        <v>-60906107</v>
      </c>
      <c r="E43" s="22">
        <v>-76307576</v>
      </c>
      <c r="F43" s="17">
        <v>-53109037</v>
      </c>
      <c r="G43" s="23">
        <v>-53109037</v>
      </c>
      <c r="H43" s="19">
        <v>-48238327</v>
      </c>
      <c r="I43" s="22">
        <v>-47639677</v>
      </c>
      <c r="J43" s="17">
        <v>-78458694</v>
      </c>
      <c r="K43" s="23">
        <v>-75255617</v>
      </c>
    </row>
    <row r="44" spans="1:11" x14ac:dyDescent="0.25">
      <c r="A44" s="20" t="s">
        <v>49</v>
      </c>
      <c r="B44" s="17">
        <v>34626050</v>
      </c>
      <c r="C44" s="17">
        <v>0</v>
      </c>
      <c r="D44" s="21">
        <v>1300122</v>
      </c>
      <c r="E44" s="22">
        <v>10874559</v>
      </c>
      <c r="F44" s="17">
        <v>-8400000</v>
      </c>
      <c r="G44" s="23">
        <v>-8400000</v>
      </c>
      <c r="H44" s="19">
        <v>670986</v>
      </c>
      <c r="I44" s="22">
        <v>-8400000</v>
      </c>
      <c r="J44" s="17">
        <v>-8600000</v>
      </c>
      <c r="K44" s="23">
        <v>-8800000</v>
      </c>
    </row>
    <row r="45" spans="1:11" x14ac:dyDescent="0.25">
      <c r="A45" s="30" t="s">
        <v>50</v>
      </c>
      <c r="B45" s="66">
        <v>594022630</v>
      </c>
      <c r="C45" s="66">
        <v>547853148</v>
      </c>
      <c r="D45" s="67">
        <v>236118948</v>
      </c>
      <c r="E45" s="68">
        <v>136663832</v>
      </c>
      <c r="F45" s="66">
        <v>67512963</v>
      </c>
      <c r="G45" s="69">
        <v>67512963</v>
      </c>
      <c r="H45" s="70">
        <v>91827331</v>
      </c>
      <c r="I45" s="68">
        <v>77639866</v>
      </c>
      <c r="J45" s="66">
        <v>77335722</v>
      </c>
      <c r="K45" s="69">
        <v>93423157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123456783</v>
      </c>
      <c r="C48" s="17">
        <v>119574799</v>
      </c>
      <c r="D48" s="21">
        <v>68269965</v>
      </c>
      <c r="E48" s="22">
        <v>136583182</v>
      </c>
      <c r="F48" s="17">
        <v>67443934</v>
      </c>
      <c r="G48" s="23">
        <v>67443934</v>
      </c>
      <c r="H48" s="19">
        <v>50011984</v>
      </c>
      <c r="I48" s="22">
        <v>77334866</v>
      </c>
      <c r="J48" s="17">
        <v>77014710</v>
      </c>
      <c r="K48" s="23">
        <v>93091712</v>
      </c>
    </row>
    <row r="49" spans="1:11" x14ac:dyDescent="0.25">
      <c r="A49" s="20" t="s">
        <v>53</v>
      </c>
      <c r="B49" s="17">
        <f>+B75</f>
        <v>47529835.447064199</v>
      </c>
      <c r="C49" s="17">
        <f t="shared" ref="C49:K49" si="6">+C75</f>
        <v>99039821.060676992</v>
      </c>
      <c r="D49" s="21">
        <f t="shared" si="6"/>
        <v>48248140.527403042</v>
      </c>
      <c r="E49" s="22">
        <f t="shared" si="6"/>
        <v>45624305.405891076</v>
      </c>
      <c r="F49" s="17">
        <f t="shared" si="6"/>
        <v>36771086.411808737</v>
      </c>
      <c r="G49" s="23">
        <f t="shared" si="6"/>
        <v>36771086.411808737</v>
      </c>
      <c r="H49" s="19">
        <f t="shared" si="6"/>
        <v>34917827.708408765</v>
      </c>
      <c r="I49" s="22">
        <f t="shared" si="6"/>
        <v>-50143597.633184493</v>
      </c>
      <c r="J49" s="17">
        <f t="shared" si="6"/>
        <v>-38850596.817873508</v>
      </c>
      <c r="K49" s="23">
        <f t="shared" si="6"/>
        <v>-26487132.885737836</v>
      </c>
    </row>
    <row r="50" spans="1:11" x14ac:dyDescent="0.25">
      <c r="A50" s="30" t="s">
        <v>54</v>
      </c>
      <c r="B50" s="66">
        <f>+B48-B49</f>
        <v>75926947.552935809</v>
      </c>
      <c r="C50" s="66">
        <f t="shared" ref="C50:K50" si="7">+C48-C49</f>
        <v>20534977.939323008</v>
      </c>
      <c r="D50" s="67">
        <f t="shared" si="7"/>
        <v>20021824.472596958</v>
      </c>
      <c r="E50" s="68">
        <f t="shared" si="7"/>
        <v>90958876.594108924</v>
      </c>
      <c r="F50" s="66">
        <f t="shared" si="7"/>
        <v>30672847.588191263</v>
      </c>
      <c r="G50" s="69">
        <f t="shared" si="7"/>
        <v>30672847.588191263</v>
      </c>
      <c r="H50" s="70">
        <f t="shared" si="7"/>
        <v>15094156.291591235</v>
      </c>
      <c r="I50" s="68">
        <f t="shared" si="7"/>
        <v>127478463.63318449</v>
      </c>
      <c r="J50" s="66">
        <f t="shared" si="7"/>
        <v>115865306.81787351</v>
      </c>
      <c r="K50" s="69">
        <f t="shared" si="7"/>
        <v>119578844.88573784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561217703</v>
      </c>
      <c r="C53" s="17">
        <v>601023083</v>
      </c>
      <c r="D53" s="21">
        <v>609056112</v>
      </c>
      <c r="E53" s="22">
        <v>633843492</v>
      </c>
      <c r="F53" s="17">
        <v>626835832</v>
      </c>
      <c r="G53" s="23">
        <v>626835832</v>
      </c>
      <c r="H53" s="19">
        <v>625875928</v>
      </c>
      <c r="I53" s="22">
        <v>558993743</v>
      </c>
      <c r="J53" s="17">
        <v>587908700</v>
      </c>
      <c r="K53" s="23">
        <v>605570083</v>
      </c>
    </row>
    <row r="54" spans="1:11" x14ac:dyDescent="0.25">
      <c r="A54" s="20" t="s">
        <v>57</v>
      </c>
      <c r="B54" s="17">
        <v>16397484</v>
      </c>
      <c r="C54" s="17">
        <v>18307282</v>
      </c>
      <c r="D54" s="21">
        <v>11294662</v>
      </c>
      <c r="E54" s="22">
        <v>12441583</v>
      </c>
      <c r="F54" s="17">
        <v>12441583</v>
      </c>
      <c r="G54" s="23">
        <v>12441583</v>
      </c>
      <c r="H54" s="19">
        <v>12407228</v>
      </c>
      <c r="I54" s="22">
        <v>12462649</v>
      </c>
      <c r="J54" s="17">
        <v>13023389</v>
      </c>
      <c r="K54" s="23">
        <v>13609450</v>
      </c>
    </row>
    <row r="55" spans="1:11" x14ac:dyDescent="0.25">
      <c r="A55" s="20" t="s">
        <v>58</v>
      </c>
      <c r="B55" s="17">
        <v>1299719</v>
      </c>
      <c r="C55" s="17">
        <v>10253362</v>
      </c>
      <c r="D55" s="21">
        <v>37936037</v>
      </c>
      <c r="E55" s="22">
        <v>55409687</v>
      </c>
      <c r="F55" s="17">
        <v>40454074</v>
      </c>
      <c r="G55" s="23">
        <v>40454074</v>
      </c>
      <c r="H55" s="19">
        <v>39040684</v>
      </c>
      <c r="I55" s="22">
        <v>30863606</v>
      </c>
      <c r="J55" s="17">
        <v>52976630</v>
      </c>
      <c r="K55" s="23">
        <v>55538870</v>
      </c>
    </row>
    <row r="56" spans="1:11" x14ac:dyDescent="0.25">
      <c r="A56" s="20" t="s">
        <v>59</v>
      </c>
      <c r="B56" s="17">
        <v>73223276</v>
      </c>
      <c r="C56" s="17">
        <v>82796659</v>
      </c>
      <c r="D56" s="21">
        <v>86369703</v>
      </c>
      <c r="E56" s="22">
        <v>91285289</v>
      </c>
      <c r="F56" s="17">
        <v>83563293</v>
      </c>
      <c r="G56" s="23">
        <v>83563293</v>
      </c>
      <c r="H56" s="19">
        <v>87212341</v>
      </c>
      <c r="I56" s="22">
        <v>118099211</v>
      </c>
      <c r="J56" s="17">
        <v>120653017</v>
      </c>
      <c r="K56" s="23">
        <v>124767023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25682648</v>
      </c>
      <c r="C59" s="17">
        <v>24810843</v>
      </c>
      <c r="D59" s="21">
        <v>16258012</v>
      </c>
      <c r="E59" s="22">
        <v>26498631</v>
      </c>
      <c r="F59" s="17">
        <v>20398631</v>
      </c>
      <c r="G59" s="23">
        <v>20398631</v>
      </c>
      <c r="H59" s="19">
        <v>17121109</v>
      </c>
      <c r="I59" s="22">
        <v>17271832</v>
      </c>
      <c r="J59" s="17">
        <v>18394133</v>
      </c>
      <c r="K59" s="23">
        <v>19589622</v>
      </c>
    </row>
    <row r="60" spans="1:11" x14ac:dyDescent="0.25">
      <c r="A60" s="20" t="s">
        <v>62</v>
      </c>
      <c r="B60" s="17">
        <v>1902632</v>
      </c>
      <c r="C60" s="17">
        <v>827454</v>
      </c>
      <c r="D60" s="21">
        <v>3219526</v>
      </c>
      <c r="E60" s="22">
        <v>2373000</v>
      </c>
      <c r="F60" s="17">
        <v>2373000</v>
      </c>
      <c r="G60" s="23">
        <v>2373000</v>
      </c>
      <c r="H60" s="19">
        <v>3359875</v>
      </c>
      <c r="I60" s="22">
        <v>3710523</v>
      </c>
      <c r="J60" s="17">
        <v>3877496</v>
      </c>
      <c r="K60" s="23">
        <v>4051983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1.0095816984475601</v>
      </c>
      <c r="C70" s="5">
        <f t="shared" ref="C70:K70" si="8">IF(ISERROR(C71/C72),0,(C71/C72))</f>
        <v>0.99705668156073401</v>
      </c>
      <c r="D70" s="5">
        <f t="shared" si="8"/>
        <v>0.9837629893576697</v>
      </c>
      <c r="E70" s="5">
        <f t="shared" si="8"/>
        <v>1.1704063271658065</v>
      </c>
      <c r="F70" s="5">
        <f t="shared" si="8"/>
        <v>1.1388838819383222</v>
      </c>
      <c r="G70" s="5">
        <f t="shared" si="8"/>
        <v>1.1388838819383222</v>
      </c>
      <c r="H70" s="5">
        <f t="shared" si="8"/>
        <v>0.99256252383068133</v>
      </c>
      <c r="I70" s="5">
        <f t="shared" si="8"/>
        <v>1.1460026677456938</v>
      </c>
      <c r="J70" s="5">
        <f t="shared" si="8"/>
        <v>1.1488379002991287</v>
      </c>
      <c r="K70" s="5">
        <f t="shared" si="8"/>
        <v>1.146910854413755</v>
      </c>
    </row>
    <row r="71" spans="1:11" ht="13" hidden="1" x14ac:dyDescent="0.3">
      <c r="A71" s="1" t="s">
        <v>111</v>
      </c>
      <c r="B71" s="2">
        <f>+B83</f>
        <v>326403020</v>
      </c>
      <c r="C71" s="2">
        <f t="shared" ref="C71:K71" si="9">+C83</f>
        <v>331087953</v>
      </c>
      <c r="D71" s="2">
        <f t="shared" si="9"/>
        <v>372964014</v>
      </c>
      <c r="E71" s="2">
        <f t="shared" si="9"/>
        <v>486836317</v>
      </c>
      <c r="F71" s="2">
        <f t="shared" si="9"/>
        <v>482949359</v>
      </c>
      <c r="G71" s="2">
        <f t="shared" si="9"/>
        <v>482949359</v>
      </c>
      <c r="H71" s="2">
        <f t="shared" si="9"/>
        <v>413858728</v>
      </c>
      <c r="I71" s="2">
        <f t="shared" si="9"/>
        <v>546600875</v>
      </c>
      <c r="J71" s="2">
        <f t="shared" si="9"/>
        <v>578152748</v>
      </c>
      <c r="K71" s="2">
        <f t="shared" si="9"/>
        <v>610137342</v>
      </c>
    </row>
    <row r="72" spans="1:11" ht="13" hidden="1" x14ac:dyDescent="0.3">
      <c r="A72" s="1" t="s">
        <v>112</v>
      </c>
      <c r="B72" s="2">
        <f>+B77</f>
        <v>323305207</v>
      </c>
      <c r="C72" s="2">
        <f t="shared" ref="C72:K72" si="10">+C77</f>
        <v>332065327</v>
      </c>
      <c r="D72" s="2">
        <f t="shared" si="10"/>
        <v>379119786</v>
      </c>
      <c r="E72" s="2">
        <f t="shared" si="10"/>
        <v>415954960</v>
      </c>
      <c r="F72" s="2">
        <f t="shared" si="10"/>
        <v>424054960</v>
      </c>
      <c r="G72" s="2">
        <f t="shared" si="10"/>
        <v>424054960</v>
      </c>
      <c r="H72" s="2">
        <f t="shared" si="10"/>
        <v>416959857</v>
      </c>
      <c r="I72" s="2">
        <f t="shared" si="10"/>
        <v>476963004</v>
      </c>
      <c r="J72" s="2">
        <f t="shared" si="10"/>
        <v>503250065</v>
      </c>
      <c r="K72" s="2">
        <f t="shared" si="10"/>
        <v>531983231</v>
      </c>
    </row>
    <row r="73" spans="1:11" ht="13" hidden="1" x14ac:dyDescent="0.3">
      <c r="A73" s="1" t="s">
        <v>113</v>
      </c>
      <c r="B73" s="2">
        <f>+B74</f>
        <v>-1808132.333333334</v>
      </c>
      <c r="C73" s="2">
        <f t="shared" ref="C73:K73" si="11">+(C78+C80+C81+C82)-(B78+B80+B81+B82)</f>
        <v>-8985581</v>
      </c>
      <c r="D73" s="2">
        <f t="shared" si="11"/>
        <v>18265196</v>
      </c>
      <c r="E73" s="2">
        <f t="shared" si="11"/>
        <v>2451281</v>
      </c>
      <c r="F73" s="2">
        <f>+(F78+F80+F81+F82)-(D78+D80+D81+D82)</f>
        <v>-22717398</v>
      </c>
      <c r="G73" s="2">
        <f>+(G78+G80+G81+G82)-(D78+D80+D81+D82)</f>
        <v>-22717398</v>
      </c>
      <c r="H73" s="2">
        <f>+(H78+H80+H81+H82)-(D78+D80+D81+D82)</f>
        <v>-8678537</v>
      </c>
      <c r="I73" s="2">
        <f>+(I78+I80+I81+I82)-(E78+E80+E81+E82)</f>
        <v>50422233</v>
      </c>
      <c r="J73" s="2">
        <f t="shared" si="11"/>
        <v>-10073972</v>
      </c>
      <c r="K73" s="2">
        <f t="shared" si="11"/>
        <v>-10511467</v>
      </c>
    </row>
    <row r="74" spans="1:11" ht="13" hidden="1" x14ac:dyDescent="0.3">
      <c r="A74" s="1" t="s">
        <v>114</v>
      </c>
      <c r="B74" s="2">
        <f>+TREND(C74:E74)</f>
        <v>-1808132.333333334</v>
      </c>
      <c r="C74" s="2">
        <f>+C73</f>
        <v>-8985581</v>
      </c>
      <c r="D74" s="2">
        <f t="shared" ref="D74:K74" si="12">+D73</f>
        <v>18265196</v>
      </c>
      <c r="E74" s="2">
        <f t="shared" si="12"/>
        <v>2451281</v>
      </c>
      <c r="F74" s="2">
        <f t="shared" si="12"/>
        <v>-22717398</v>
      </c>
      <c r="G74" s="2">
        <f t="shared" si="12"/>
        <v>-22717398</v>
      </c>
      <c r="H74" s="2">
        <f t="shared" si="12"/>
        <v>-8678537</v>
      </c>
      <c r="I74" s="2">
        <f t="shared" si="12"/>
        <v>50422233</v>
      </c>
      <c r="J74" s="2">
        <f t="shared" si="12"/>
        <v>-10073972</v>
      </c>
      <c r="K74" s="2">
        <f t="shared" si="12"/>
        <v>-10511467</v>
      </c>
    </row>
    <row r="75" spans="1:11" ht="13" hidden="1" x14ac:dyDescent="0.3">
      <c r="A75" s="1" t="s">
        <v>115</v>
      </c>
      <c r="B75" s="2">
        <f>+B84-(((B80+B81+B82+B78)*B70)-B79)</f>
        <v>47529835.447064199</v>
      </c>
      <c r="C75" s="2">
        <f t="shared" ref="C75:K75" si="13">+C84-(((C80+C81+C82+C78)*C70)-C79)</f>
        <v>99039821.060676992</v>
      </c>
      <c r="D75" s="2">
        <f t="shared" si="13"/>
        <v>48248140.527403042</v>
      </c>
      <c r="E75" s="2">
        <f t="shared" si="13"/>
        <v>45624305.405891076</v>
      </c>
      <c r="F75" s="2">
        <f t="shared" si="13"/>
        <v>36771086.411808737</v>
      </c>
      <c r="G75" s="2">
        <f t="shared" si="13"/>
        <v>36771086.411808737</v>
      </c>
      <c r="H75" s="2">
        <f t="shared" si="13"/>
        <v>34917827.708408765</v>
      </c>
      <c r="I75" s="2">
        <f t="shared" si="13"/>
        <v>-50143597.633184493</v>
      </c>
      <c r="J75" s="2">
        <f t="shared" si="13"/>
        <v>-38850596.817873508</v>
      </c>
      <c r="K75" s="2">
        <f t="shared" si="13"/>
        <v>-26487132.885737836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323305207</v>
      </c>
      <c r="C77" s="3">
        <v>332065327</v>
      </c>
      <c r="D77" s="3">
        <v>379119786</v>
      </c>
      <c r="E77" s="3">
        <v>415954960</v>
      </c>
      <c r="F77" s="3">
        <v>424054960</v>
      </c>
      <c r="G77" s="3">
        <v>424054960</v>
      </c>
      <c r="H77" s="3">
        <v>416959857</v>
      </c>
      <c r="I77" s="3">
        <v>476963004</v>
      </c>
      <c r="J77" s="3">
        <v>503250065</v>
      </c>
      <c r="K77" s="3">
        <v>531983231</v>
      </c>
    </row>
    <row r="78" spans="1:11" ht="13" hidden="1" x14ac:dyDescent="0.3">
      <c r="A78" s="1" t="s">
        <v>69</v>
      </c>
      <c r="B78" s="3">
        <v>146762</v>
      </c>
      <c r="C78" s="3">
        <v>136102</v>
      </c>
      <c r="D78" s="3">
        <v>134589</v>
      </c>
      <c r="E78" s="3">
        <v>136102</v>
      </c>
      <c r="F78" s="3">
        <v>133201</v>
      </c>
      <c r="G78" s="3">
        <v>133201</v>
      </c>
      <c r="H78" s="3">
        <v>131469</v>
      </c>
      <c r="I78" s="3">
        <v>133201</v>
      </c>
      <c r="J78" s="3">
        <v>133201</v>
      </c>
      <c r="K78" s="3">
        <v>133201</v>
      </c>
    </row>
    <row r="79" spans="1:11" ht="13" hidden="1" x14ac:dyDescent="0.3">
      <c r="A79" s="1" t="s">
        <v>70</v>
      </c>
      <c r="B79" s="3">
        <v>54537486</v>
      </c>
      <c r="C79" s="3">
        <v>45949654</v>
      </c>
      <c r="D79" s="3">
        <v>41564759</v>
      </c>
      <c r="E79" s="3">
        <v>45984597</v>
      </c>
      <c r="F79" s="3">
        <v>57584203</v>
      </c>
      <c r="G79" s="3">
        <v>57584203</v>
      </c>
      <c r="H79" s="3">
        <v>56927031</v>
      </c>
      <c r="I79" s="3">
        <v>57584203</v>
      </c>
      <c r="J79" s="3">
        <v>57584203</v>
      </c>
      <c r="K79" s="3">
        <v>57584203</v>
      </c>
    </row>
    <row r="80" spans="1:11" ht="13" hidden="1" x14ac:dyDescent="0.3">
      <c r="A80" s="1" t="s">
        <v>71</v>
      </c>
      <c r="B80" s="3">
        <v>51449012</v>
      </c>
      <c r="C80" s="3">
        <v>44876945</v>
      </c>
      <c r="D80" s="3">
        <v>14884398</v>
      </c>
      <c r="E80" s="3">
        <v>60542472</v>
      </c>
      <c r="F80" s="3">
        <v>33901041</v>
      </c>
      <c r="G80" s="3">
        <v>33901041</v>
      </c>
      <c r="H80" s="3">
        <v>8878738</v>
      </c>
      <c r="I80" s="3">
        <v>26048342</v>
      </c>
      <c r="J80" s="3">
        <v>17938363</v>
      </c>
      <c r="K80" s="3">
        <v>9579165</v>
      </c>
    </row>
    <row r="81" spans="1:11" ht="13" hidden="1" x14ac:dyDescent="0.3">
      <c r="A81" s="1" t="s">
        <v>72</v>
      </c>
      <c r="B81" s="3">
        <v>9983095</v>
      </c>
      <c r="C81" s="3">
        <v>7578011</v>
      </c>
      <c r="D81" s="3">
        <v>55834598</v>
      </c>
      <c r="E81" s="3">
        <v>12628961</v>
      </c>
      <c r="F81" s="3">
        <v>14107243</v>
      </c>
      <c r="G81" s="3">
        <v>14107243</v>
      </c>
      <c r="H81" s="3">
        <v>53166579</v>
      </c>
      <c r="I81" s="3">
        <v>97550854</v>
      </c>
      <c r="J81" s="3">
        <v>95586861</v>
      </c>
      <c r="K81" s="3">
        <v>93434592</v>
      </c>
    </row>
    <row r="82" spans="1:11" ht="13" hidden="1" x14ac:dyDescent="0.3">
      <c r="A82" s="1" t="s">
        <v>73</v>
      </c>
      <c r="B82" s="3">
        <v>2129</v>
      </c>
      <c r="C82" s="3">
        <v>4359</v>
      </c>
      <c r="D82" s="3">
        <v>7028</v>
      </c>
      <c r="E82" s="3">
        <v>4359</v>
      </c>
      <c r="F82" s="3">
        <v>1730</v>
      </c>
      <c r="G82" s="3">
        <v>1730</v>
      </c>
      <c r="H82" s="3">
        <v>5290</v>
      </c>
      <c r="I82" s="3">
        <v>1730</v>
      </c>
      <c r="J82" s="3">
        <v>1730</v>
      </c>
      <c r="K82" s="3">
        <v>1730</v>
      </c>
    </row>
    <row r="83" spans="1:11" ht="13" hidden="1" x14ac:dyDescent="0.3">
      <c r="A83" s="1" t="s">
        <v>74</v>
      </c>
      <c r="B83" s="3">
        <v>326403020</v>
      </c>
      <c r="C83" s="3">
        <v>331087953</v>
      </c>
      <c r="D83" s="3">
        <v>372964014</v>
      </c>
      <c r="E83" s="3">
        <v>486836317</v>
      </c>
      <c r="F83" s="3">
        <v>482949359</v>
      </c>
      <c r="G83" s="3">
        <v>482949359</v>
      </c>
      <c r="H83" s="3">
        <v>413858728</v>
      </c>
      <c r="I83" s="3">
        <v>546600875</v>
      </c>
      <c r="J83" s="3">
        <v>578152748</v>
      </c>
      <c r="K83" s="3">
        <v>610137342</v>
      </c>
    </row>
    <row r="84" spans="1:11" ht="13" hidden="1" x14ac:dyDescent="0.3">
      <c r="A84" s="1" t="s">
        <v>75</v>
      </c>
      <c r="B84" s="3">
        <v>55163398</v>
      </c>
      <c r="C84" s="3">
        <v>105530779</v>
      </c>
      <c r="D84" s="3">
        <v>76393430</v>
      </c>
      <c r="E84" s="3">
        <v>85444413</v>
      </c>
      <c r="F84" s="3">
        <v>34016415</v>
      </c>
      <c r="G84" s="3">
        <v>34016415</v>
      </c>
      <c r="H84" s="3">
        <v>39710395</v>
      </c>
      <c r="I84" s="3">
        <v>34071839</v>
      </c>
      <c r="J84" s="3">
        <v>34142294</v>
      </c>
      <c r="K84" s="3">
        <v>34231014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45860085</v>
      </c>
      <c r="C5" s="17">
        <v>50115613</v>
      </c>
      <c r="D5" s="21">
        <v>56640568</v>
      </c>
      <c r="E5" s="22">
        <v>61767304</v>
      </c>
      <c r="F5" s="17">
        <v>61645068</v>
      </c>
      <c r="G5" s="23">
        <v>61645068</v>
      </c>
      <c r="H5" s="19">
        <v>61757423</v>
      </c>
      <c r="I5" s="22">
        <v>66090113</v>
      </c>
      <c r="J5" s="17">
        <v>71773860</v>
      </c>
      <c r="K5" s="23">
        <v>77874638</v>
      </c>
    </row>
    <row r="6" spans="1:11" x14ac:dyDescent="0.25">
      <c r="A6" s="20" t="s">
        <v>18</v>
      </c>
      <c r="B6" s="17">
        <v>150295347</v>
      </c>
      <c r="C6" s="17">
        <v>153006155</v>
      </c>
      <c r="D6" s="21">
        <v>177611110</v>
      </c>
      <c r="E6" s="22">
        <v>192269170</v>
      </c>
      <c r="F6" s="17">
        <v>209826287</v>
      </c>
      <c r="G6" s="23">
        <v>209826287</v>
      </c>
      <c r="H6" s="19">
        <v>203436491</v>
      </c>
      <c r="I6" s="22">
        <v>226739099</v>
      </c>
      <c r="J6" s="17">
        <v>239734561</v>
      </c>
      <c r="K6" s="23">
        <v>252268289</v>
      </c>
    </row>
    <row r="7" spans="1:11" x14ac:dyDescent="0.25">
      <c r="A7" s="20" t="s">
        <v>19</v>
      </c>
      <c r="B7" s="17">
        <v>4294212</v>
      </c>
      <c r="C7" s="17">
        <v>7681386</v>
      </c>
      <c r="D7" s="21">
        <v>12581344</v>
      </c>
      <c r="E7" s="22">
        <v>10000000</v>
      </c>
      <c r="F7" s="17">
        <v>16400000</v>
      </c>
      <c r="G7" s="23">
        <v>16400000</v>
      </c>
      <c r="H7" s="19">
        <v>16749257</v>
      </c>
      <c r="I7" s="22">
        <v>13000000</v>
      </c>
      <c r="J7" s="17">
        <v>13000000</v>
      </c>
      <c r="K7" s="23">
        <v>13000000</v>
      </c>
    </row>
    <row r="8" spans="1:11" x14ac:dyDescent="0.25">
      <c r="A8" s="20" t="s">
        <v>20</v>
      </c>
      <c r="B8" s="17">
        <v>63574823</v>
      </c>
      <c r="C8" s="17">
        <v>55072018</v>
      </c>
      <c r="D8" s="21">
        <v>62262750</v>
      </c>
      <c r="E8" s="22">
        <v>161071081</v>
      </c>
      <c r="F8" s="17">
        <v>86913499</v>
      </c>
      <c r="G8" s="23">
        <v>86913499</v>
      </c>
      <c r="H8" s="19">
        <v>64829468</v>
      </c>
      <c r="I8" s="22">
        <v>69708566</v>
      </c>
      <c r="J8" s="17">
        <v>67634783</v>
      </c>
      <c r="K8" s="23">
        <v>67970770</v>
      </c>
    </row>
    <row r="9" spans="1:11" x14ac:dyDescent="0.25">
      <c r="A9" s="20" t="s">
        <v>21</v>
      </c>
      <c r="B9" s="17">
        <v>63184058</v>
      </c>
      <c r="C9" s="17">
        <v>69632802</v>
      </c>
      <c r="D9" s="21">
        <v>139015894</v>
      </c>
      <c r="E9" s="22">
        <v>72972784</v>
      </c>
      <c r="F9" s="17">
        <v>208676517</v>
      </c>
      <c r="G9" s="23">
        <v>208676517</v>
      </c>
      <c r="H9" s="19">
        <v>208760815</v>
      </c>
      <c r="I9" s="22">
        <v>166408142</v>
      </c>
      <c r="J9" s="17">
        <v>155223225</v>
      </c>
      <c r="K9" s="23">
        <v>107199640</v>
      </c>
    </row>
    <row r="10" spans="1:11" x14ac:dyDescent="0.25">
      <c r="A10" s="24" t="s">
        <v>106</v>
      </c>
      <c r="B10" s="25">
        <f>SUM(B5:B9)</f>
        <v>327208525</v>
      </c>
      <c r="C10" s="26">
        <f t="shared" ref="C10:K10" si="0">SUM(C5:C9)</f>
        <v>335507974</v>
      </c>
      <c r="D10" s="27">
        <f t="shared" si="0"/>
        <v>448111666</v>
      </c>
      <c r="E10" s="25">
        <f t="shared" si="0"/>
        <v>498080339</v>
      </c>
      <c r="F10" s="26">
        <f t="shared" si="0"/>
        <v>583461371</v>
      </c>
      <c r="G10" s="28">
        <f t="shared" si="0"/>
        <v>583461371</v>
      </c>
      <c r="H10" s="29">
        <f t="shared" si="0"/>
        <v>555533454</v>
      </c>
      <c r="I10" s="25">
        <f t="shared" si="0"/>
        <v>541945920</v>
      </c>
      <c r="J10" s="26">
        <f t="shared" si="0"/>
        <v>547366429</v>
      </c>
      <c r="K10" s="28">
        <f t="shared" si="0"/>
        <v>518313337</v>
      </c>
    </row>
    <row r="11" spans="1:11" x14ac:dyDescent="0.25">
      <c r="A11" s="20" t="s">
        <v>22</v>
      </c>
      <c r="B11" s="17">
        <v>113897784</v>
      </c>
      <c r="C11" s="17">
        <v>108483916</v>
      </c>
      <c r="D11" s="21">
        <v>118864342</v>
      </c>
      <c r="E11" s="22">
        <v>149663328</v>
      </c>
      <c r="F11" s="17">
        <v>138965652</v>
      </c>
      <c r="G11" s="23">
        <v>138965652</v>
      </c>
      <c r="H11" s="19">
        <v>128300286</v>
      </c>
      <c r="I11" s="22">
        <v>159871490</v>
      </c>
      <c r="J11" s="17">
        <v>167775858</v>
      </c>
      <c r="K11" s="23">
        <v>177091043</v>
      </c>
    </row>
    <row r="12" spans="1:11" x14ac:dyDescent="0.25">
      <c r="A12" s="20" t="s">
        <v>23</v>
      </c>
      <c r="B12" s="17">
        <v>5616110</v>
      </c>
      <c r="C12" s="17">
        <v>5607290</v>
      </c>
      <c r="D12" s="21">
        <v>5822776</v>
      </c>
      <c r="E12" s="22">
        <v>6326489</v>
      </c>
      <c r="F12" s="17">
        <v>6158349</v>
      </c>
      <c r="G12" s="23">
        <v>6158349</v>
      </c>
      <c r="H12" s="19">
        <v>5828799</v>
      </c>
      <c r="I12" s="22">
        <v>6404682</v>
      </c>
      <c r="J12" s="17">
        <v>6699297</v>
      </c>
      <c r="K12" s="23">
        <v>7000765</v>
      </c>
    </row>
    <row r="13" spans="1:11" x14ac:dyDescent="0.25">
      <c r="A13" s="20" t="s">
        <v>24</v>
      </c>
      <c r="B13" s="17">
        <v>14398114</v>
      </c>
      <c r="C13" s="17">
        <v>16161143</v>
      </c>
      <c r="D13" s="21">
        <v>27339902</v>
      </c>
      <c r="E13" s="22">
        <v>21088986</v>
      </c>
      <c r="F13" s="17">
        <v>21088986</v>
      </c>
      <c r="G13" s="23">
        <v>21088986</v>
      </c>
      <c r="H13" s="19">
        <v>43031391</v>
      </c>
      <c r="I13" s="22">
        <v>21527313</v>
      </c>
      <c r="J13" s="17">
        <v>22173138</v>
      </c>
      <c r="K13" s="23">
        <v>22838332</v>
      </c>
    </row>
    <row r="14" spans="1:11" x14ac:dyDescent="0.25">
      <c r="A14" s="20" t="s">
        <v>25</v>
      </c>
      <c r="B14" s="17">
        <v>4547333</v>
      </c>
      <c r="C14" s="17">
        <v>8846959</v>
      </c>
      <c r="D14" s="21">
        <v>10071519</v>
      </c>
      <c r="E14" s="22">
        <v>8155594</v>
      </c>
      <c r="F14" s="17">
        <v>9462112</v>
      </c>
      <c r="G14" s="23">
        <v>9462112</v>
      </c>
      <c r="H14" s="19">
        <v>9902958</v>
      </c>
      <c r="I14" s="22">
        <v>10226294</v>
      </c>
      <c r="J14" s="17">
        <v>10040972</v>
      </c>
      <c r="K14" s="23">
        <v>9894979</v>
      </c>
    </row>
    <row r="15" spans="1:11" x14ac:dyDescent="0.25">
      <c r="A15" s="20" t="s">
        <v>26</v>
      </c>
      <c r="B15" s="17">
        <v>93480252</v>
      </c>
      <c r="C15" s="17">
        <v>96078884</v>
      </c>
      <c r="D15" s="21">
        <v>114907254</v>
      </c>
      <c r="E15" s="22">
        <v>123380169</v>
      </c>
      <c r="F15" s="17">
        <v>136960725</v>
      </c>
      <c r="G15" s="23">
        <v>136960725</v>
      </c>
      <c r="H15" s="19">
        <v>134800821</v>
      </c>
      <c r="I15" s="22">
        <v>148120708</v>
      </c>
      <c r="J15" s="17">
        <v>155561646</v>
      </c>
      <c r="K15" s="23">
        <v>164362196</v>
      </c>
    </row>
    <row r="16" spans="1:11" x14ac:dyDescent="0.25">
      <c r="A16" s="20" t="s">
        <v>27</v>
      </c>
      <c r="B16" s="17">
        <v>445669</v>
      </c>
      <c r="C16" s="17">
        <v>530350</v>
      </c>
      <c r="D16" s="21">
        <v>1102117</v>
      </c>
      <c r="E16" s="22">
        <v>1300000</v>
      </c>
      <c r="F16" s="17">
        <v>1630000</v>
      </c>
      <c r="G16" s="23">
        <v>1630000</v>
      </c>
      <c r="H16" s="19">
        <v>1072997</v>
      </c>
      <c r="I16" s="22">
        <v>1420000</v>
      </c>
      <c r="J16" s="17">
        <v>1452660</v>
      </c>
      <c r="K16" s="23">
        <v>1486080</v>
      </c>
    </row>
    <row r="17" spans="1:11" x14ac:dyDescent="0.25">
      <c r="A17" s="20" t="s">
        <v>28</v>
      </c>
      <c r="B17" s="17">
        <v>92330495</v>
      </c>
      <c r="C17" s="17">
        <v>91993083</v>
      </c>
      <c r="D17" s="21">
        <v>154137931</v>
      </c>
      <c r="E17" s="22">
        <v>212701941</v>
      </c>
      <c r="F17" s="17">
        <v>278505818</v>
      </c>
      <c r="G17" s="23">
        <v>278505818</v>
      </c>
      <c r="H17" s="19">
        <v>253425919</v>
      </c>
      <c r="I17" s="22">
        <v>216659200</v>
      </c>
      <c r="J17" s="17">
        <v>207614452</v>
      </c>
      <c r="K17" s="23">
        <v>163423372</v>
      </c>
    </row>
    <row r="18" spans="1:11" x14ac:dyDescent="0.25">
      <c r="A18" s="30" t="s">
        <v>29</v>
      </c>
      <c r="B18" s="31">
        <f>SUM(B11:B17)</f>
        <v>324715757</v>
      </c>
      <c r="C18" s="32">
        <f t="shared" ref="C18:K18" si="1">SUM(C11:C17)</f>
        <v>327701625</v>
      </c>
      <c r="D18" s="33">
        <f t="shared" si="1"/>
        <v>432245841</v>
      </c>
      <c r="E18" s="31">
        <f t="shared" si="1"/>
        <v>522616507</v>
      </c>
      <c r="F18" s="32">
        <f t="shared" si="1"/>
        <v>592771642</v>
      </c>
      <c r="G18" s="34">
        <f t="shared" si="1"/>
        <v>592771642</v>
      </c>
      <c r="H18" s="35">
        <f t="shared" si="1"/>
        <v>576363171</v>
      </c>
      <c r="I18" s="31">
        <f t="shared" si="1"/>
        <v>564229687</v>
      </c>
      <c r="J18" s="32">
        <f t="shared" si="1"/>
        <v>571318023</v>
      </c>
      <c r="K18" s="34">
        <f t="shared" si="1"/>
        <v>546096767</v>
      </c>
    </row>
    <row r="19" spans="1:11" x14ac:dyDescent="0.25">
      <c r="A19" s="30" t="s">
        <v>30</v>
      </c>
      <c r="B19" s="36">
        <f>+B10-B18</f>
        <v>2492768</v>
      </c>
      <c r="C19" s="37">
        <f t="shared" ref="C19:K19" si="2">+C10-C18</f>
        <v>7806349</v>
      </c>
      <c r="D19" s="38">
        <f t="shared" si="2"/>
        <v>15865825</v>
      </c>
      <c r="E19" s="36">
        <f t="shared" si="2"/>
        <v>-24536168</v>
      </c>
      <c r="F19" s="37">
        <f t="shared" si="2"/>
        <v>-9310271</v>
      </c>
      <c r="G19" s="39">
        <f t="shared" si="2"/>
        <v>-9310271</v>
      </c>
      <c r="H19" s="40">
        <f t="shared" si="2"/>
        <v>-20829717</v>
      </c>
      <c r="I19" s="36">
        <f t="shared" si="2"/>
        <v>-22283767</v>
      </c>
      <c r="J19" s="37">
        <f t="shared" si="2"/>
        <v>-23951594</v>
      </c>
      <c r="K19" s="39">
        <f t="shared" si="2"/>
        <v>-27783430</v>
      </c>
    </row>
    <row r="20" spans="1:11" x14ac:dyDescent="0.25">
      <c r="A20" s="41" t="s">
        <v>31</v>
      </c>
      <c r="B20" s="42">
        <v>81646978</v>
      </c>
      <c r="C20" s="43">
        <v>47883488</v>
      </c>
      <c r="D20" s="44">
        <v>40868911</v>
      </c>
      <c r="E20" s="42">
        <v>44665889</v>
      </c>
      <c r="F20" s="43">
        <v>33425842</v>
      </c>
      <c r="G20" s="45">
        <v>33425842</v>
      </c>
      <c r="H20" s="46">
        <v>17834636</v>
      </c>
      <c r="I20" s="42">
        <v>65056695</v>
      </c>
      <c r="J20" s="43">
        <v>33425652</v>
      </c>
      <c r="K20" s="45">
        <v>19042404</v>
      </c>
    </row>
    <row r="21" spans="1:11" x14ac:dyDescent="0.25">
      <c r="A21" s="47" t="s">
        <v>32</v>
      </c>
      <c r="B21" s="48">
        <v>0</v>
      </c>
      <c r="C21" s="49">
        <v>933090</v>
      </c>
      <c r="D21" s="50">
        <v>4689055</v>
      </c>
      <c r="E21" s="48">
        <v>0</v>
      </c>
      <c r="F21" s="49">
        <v>0</v>
      </c>
      <c r="G21" s="51">
        <v>0</v>
      </c>
      <c r="H21" s="52">
        <v>5622362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84139746</v>
      </c>
      <c r="C22" s="55">
        <f t="shared" ref="C22:K22" si="3">SUM(C19:C21)</f>
        <v>56622927</v>
      </c>
      <c r="D22" s="56">
        <f t="shared" si="3"/>
        <v>61423791</v>
      </c>
      <c r="E22" s="54">
        <f t="shared" si="3"/>
        <v>20129721</v>
      </c>
      <c r="F22" s="55">
        <f t="shared" si="3"/>
        <v>24115571</v>
      </c>
      <c r="G22" s="57">
        <f t="shared" si="3"/>
        <v>24115571</v>
      </c>
      <c r="H22" s="58">
        <f t="shared" si="3"/>
        <v>2627281</v>
      </c>
      <c r="I22" s="54">
        <f t="shared" si="3"/>
        <v>42772928</v>
      </c>
      <c r="J22" s="55">
        <f t="shared" si="3"/>
        <v>9474058</v>
      </c>
      <c r="K22" s="57">
        <f t="shared" si="3"/>
        <v>-8741026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84139746</v>
      </c>
      <c r="C24" s="37">
        <f t="shared" ref="C24:K24" si="4">SUM(C22:C23)</f>
        <v>56622927</v>
      </c>
      <c r="D24" s="38">
        <f t="shared" si="4"/>
        <v>61423791</v>
      </c>
      <c r="E24" s="36">
        <f t="shared" si="4"/>
        <v>20129721</v>
      </c>
      <c r="F24" s="37">
        <f t="shared" si="4"/>
        <v>24115571</v>
      </c>
      <c r="G24" s="39">
        <f t="shared" si="4"/>
        <v>24115571</v>
      </c>
      <c r="H24" s="40">
        <f t="shared" si="4"/>
        <v>2627281</v>
      </c>
      <c r="I24" s="36">
        <f t="shared" si="4"/>
        <v>42772928</v>
      </c>
      <c r="J24" s="37">
        <f t="shared" si="4"/>
        <v>9474058</v>
      </c>
      <c r="K24" s="39">
        <f t="shared" si="4"/>
        <v>-8741026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95094839</v>
      </c>
      <c r="C27" s="66">
        <v>64855240</v>
      </c>
      <c r="D27" s="67">
        <v>53010137</v>
      </c>
      <c r="E27" s="68">
        <v>61003609</v>
      </c>
      <c r="F27" s="66">
        <v>64899346</v>
      </c>
      <c r="G27" s="69">
        <v>64899346</v>
      </c>
      <c r="H27" s="70">
        <v>51689133</v>
      </c>
      <c r="I27" s="68">
        <v>102615966</v>
      </c>
      <c r="J27" s="66">
        <v>45414772</v>
      </c>
      <c r="K27" s="69">
        <v>27762274</v>
      </c>
    </row>
    <row r="28" spans="1:11" x14ac:dyDescent="0.25">
      <c r="A28" s="71" t="s">
        <v>36</v>
      </c>
      <c r="B28" s="17">
        <v>33455</v>
      </c>
      <c r="C28" s="17">
        <v>48101988</v>
      </c>
      <c r="D28" s="21">
        <v>45855454</v>
      </c>
      <c r="E28" s="22">
        <v>44665888</v>
      </c>
      <c r="F28" s="17">
        <v>33425841</v>
      </c>
      <c r="G28" s="23">
        <v>33425841</v>
      </c>
      <c r="H28" s="19">
        <v>17793808</v>
      </c>
      <c r="I28" s="22">
        <v>65056695</v>
      </c>
      <c r="J28" s="17">
        <v>33425652</v>
      </c>
      <c r="K28" s="23">
        <v>18695970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7211461</v>
      </c>
      <c r="D30" s="21">
        <v>3229386</v>
      </c>
      <c r="E30" s="22">
        <v>7800000</v>
      </c>
      <c r="F30" s="17">
        <v>10285917</v>
      </c>
      <c r="G30" s="23">
        <v>10285917</v>
      </c>
      <c r="H30" s="19">
        <v>7277164</v>
      </c>
      <c r="I30" s="22">
        <v>6050000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4653803</v>
      </c>
      <c r="D31" s="21">
        <v>1202211</v>
      </c>
      <c r="E31" s="22">
        <v>8537721</v>
      </c>
      <c r="F31" s="17">
        <v>21187588</v>
      </c>
      <c r="G31" s="23">
        <v>21187588</v>
      </c>
      <c r="H31" s="19">
        <v>20995798</v>
      </c>
      <c r="I31" s="22">
        <v>31509271</v>
      </c>
      <c r="J31" s="17">
        <v>11989120</v>
      </c>
      <c r="K31" s="23">
        <v>9066304</v>
      </c>
    </row>
    <row r="32" spans="1:11" x14ac:dyDescent="0.25">
      <c r="A32" s="30" t="s">
        <v>39</v>
      </c>
      <c r="B32" s="66">
        <f>SUM(B28:B31)</f>
        <v>33455</v>
      </c>
      <c r="C32" s="66">
        <f t="shared" ref="C32:K32" si="5">SUM(C28:C31)</f>
        <v>59967252</v>
      </c>
      <c r="D32" s="67">
        <f t="shared" si="5"/>
        <v>50287051</v>
      </c>
      <c r="E32" s="68">
        <f t="shared" si="5"/>
        <v>61003609</v>
      </c>
      <c r="F32" s="66">
        <f t="shared" si="5"/>
        <v>64899346</v>
      </c>
      <c r="G32" s="69">
        <f t="shared" si="5"/>
        <v>64899346</v>
      </c>
      <c r="H32" s="70">
        <f t="shared" si="5"/>
        <v>46066770</v>
      </c>
      <c r="I32" s="68">
        <f t="shared" si="5"/>
        <v>102615966</v>
      </c>
      <c r="J32" s="66">
        <f t="shared" si="5"/>
        <v>45414772</v>
      </c>
      <c r="K32" s="69">
        <f t="shared" si="5"/>
        <v>27762274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154630861</v>
      </c>
      <c r="C35" s="17">
        <v>167969795</v>
      </c>
      <c r="D35" s="21">
        <v>260190467</v>
      </c>
      <c r="E35" s="22">
        <v>118521673</v>
      </c>
      <c r="F35" s="17">
        <v>207071470</v>
      </c>
      <c r="G35" s="23">
        <v>207071470</v>
      </c>
      <c r="H35" s="19">
        <v>265525375</v>
      </c>
      <c r="I35" s="22">
        <v>180398043</v>
      </c>
      <c r="J35" s="17">
        <v>173484491</v>
      </c>
      <c r="K35" s="23">
        <v>167455223</v>
      </c>
    </row>
    <row r="36" spans="1:11" x14ac:dyDescent="0.25">
      <c r="A36" s="20" t="s">
        <v>42</v>
      </c>
      <c r="B36" s="17">
        <v>473403993</v>
      </c>
      <c r="C36" s="17">
        <v>526706920</v>
      </c>
      <c r="D36" s="21">
        <v>558906643</v>
      </c>
      <c r="E36" s="22">
        <v>615755796</v>
      </c>
      <c r="F36" s="17">
        <v>592847915</v>
      </c>
      <c r="G36" s="23">
        <v>592847915</v>
      </c>
      <c r="H36" s="19">
        <v>550031814</v>
      </c>
      <c r="I36" s="22">
        <v>676764708</v>
      </c>
      <c r="J36" s="17">
        <v>700006342</v>
      </c>
      <c r="K36" s="23">
        <v>704930284</v>
      </c>
    </row>
    <row r="37" spans="1:11" x14ac:dyDescent="0.25">
      <c r="A37" s="20" t="s">
        <v>43</v>
      </c>
      <c r="B37" s="17">
        <v>98393020</v>
      </c>
      <c r="C37" s="17">
        <v>86350019</v>
      </c>
      <c r="D37" s="21">
        <v>130566489</v>
      </c>
      <c r="E37" s="22">
        <v>70752174</v>
      </c>
      <c r="F37" s="17">
        <v>90935447</v>
      </c>
      <c r="G37" s="23">
        <v>90935447</v>
      </c>
      <c r="H37" s="19">
        <v>121914624</v>
      </c>
      <c r="I37" s="22">
        <v>98264624</v>
      </c>
      <c r="J37" s="17">
        <v>100118471</v>
      </c>
      <c r="K37" s="23">
        <v>102345686</v>
      </c>
    </row>
    <row r="38" spans="1:11" x14ac:dyDescent="0.25">
      <c r="A38" s="20" t="s">
        <v>44</v>
      </c>
      <c r="B38" s="17">
        <v>104378670</v>
      </c>
      <c r="C38" s="17">
        <v>119446499</v>
      </c>
      <c r="D38" s="21">
        <v>127415580</v>
      </c>
      <c r="E38" s="22">
        <v>133240063</v>
      </c>
      <c r="F38" s="17">
        <v>136519876</v>
      </c>
      <c r="G38" s="23">
        <v>136519876</v>
      </c>
      <c r="H38" s="19">
        <v>142648578</v>
      </c>
      <c r="I38" s="22">
        <v>144417859</v>
      </c>
      <c r="J38" s="17">
        <v>149418036</v>
      </c>
      <c r="K38" s="23">
        <v>154826521</v>
      </c>
    </row>
    <row r="39" spans="1:11" x14ac:dyDescent="0.25">
      <c r="A39" s="20" t="s">
        <v>45</v>
      </c>
      <c r="B39" s="17">
        <v>425263170</v>
      </c>
      <c r="C39" s="17">
        <v>488880188</v>
      </c>
      <c r="D39" s="21">
        <v>561115043</v>
      </c>
      <c r="E39" s="22">
        <v>530285232</v>
      </c>
      <c r="F39" s="17">
        <v>572464062</v>
      </c>
      <c r="G39" s="23">
        <v>572464062</v>
      </c>
      <c r="H39" s="19">
        <v>597962591</v>
      </c>
      <c r="I39" s="22">
        <v>614480268</v>
      </c>
      <c r="J39" s="17">
        <v>623954326</v>
      </c>
      <c r="K39" s="23">
        <v>615213300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401203351</v>
      </c>
      <c r="C42" s="17">
        <v>195436038</v>
      </c>
      <c r="D42" s="21">
        <v>103912040</v>
      </c>
      <c r="E42" s="22">
        <v>34627581</v>
      </c>
      <c r="F42" s="17">
        <v>41554568</v>
      </c>
      <c r="G42" s="23">
        <v>41554568</v>
      </c>
      <c r="H42" s="19">
        <v>406446504</v>
      </c>
      <c r="I42" s="22">
        <v>78339128</v>
      </c>
      <c r="J42" s="17">
        <v>38130778</v>
      </c>
      <c r="K42" s="23">
        <v>17881214</v>
      </c>
    </row>
    <row r="43" spans="1:11" x14ac:dyDescent="0.25">
      <c r="A43" s="20" t="s">
        <v>48</v>
      </c>
      <c r="B43" s="17">
        <v>728511</v>
      </c>
      <c r="C43" s="17">
        <v>-59532509</v>
      </c>
      <c r="D43" s="21">
        <v>-45774460</v>
      </c>
      <c r="E43" s="22">
        <v>-61003609</v>
      </c>
      <c r="F43" s="17">
        <v>-74227856</v>
      </c>
      <c r="G43" s="23">
        <v>-74227856</v>
      </c>
      <c r="H43" s="19">
        <v>-73658422</v>
      </c>
      <c r="I43" s="22">
        <v>-116468562</v>
      </c>
      <c r="J43" s="17">
        <v>-52016427</v>
      </c>
      <c r="K43" s="23">
        <v>-31706412</v>
      </c>
    </row>
    <row r="44" spans="1:11" x14ac:dyDescent="0.25">
      <c r="A44" s="20" t="s">
        <v>49</v>
      </c>
      <c r="B44" s="17">
        <v>0</v>
      </c>
      <c r="C44" s="17">
        <v>5952067</v>
      </c>
      <c r="D44" s="21">
        <v>0</v>
      </c>
      <c r="E44" s="22">
        <v>4010257</v>
      </c>
      <c r="F44" s="17">
        <v>7500000</v>
      </c>
      <c r="G44" s="23">
        <v>7500000</v>
      </c>
      <c r="H44" s="19">
        <v>4087092</v>
      </c>
      <c r="I44" s="22">
        <v>683714</v>
      </c>
      <c r="J44" s="17">
        <v>-5260320</v>
      </c>
      <c r="K44" s="23">
        <v>-5190538</v>
      </c>
    </row>
    <row r="45" spans="1:11" x14ac:dyDescent="0.25">
      <c r="A45" s="30" t="s">
        <v>50</v>
      </c>
      <c r="B45" s="66">
        <v>511714049</v>
      </c>
      <c r="C45" s="66">
        <v>255179958</v>
      </c>
      <c r="D45" s="67">
        <v>179910801</v>
      </c>
      <c r="E45" s="68">
        <v>66241648</v>
      </c>
      <c r="F45" s="66">
        <v>153342835</v>
      </c>
      <c r="G45" s="69">
        <v>153342835</v>
      </c>
      <c r="H45" s="70">
        <v>515391298</v>
      </c>
      <c r="I45" s="68">
        <v>103657261</v>
      </c>
      <c r="J45" s="66">
        <v>84511292</v>
      </c>
      <c r="K45" s="69">
        <v>65495556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113324363</v>
      </c>
      <c r="C48" s="17">
        <v>121773231</v>
      </c>
      <c r="D48" s="21">
        <v>178516113</v>
      </c>
      <c r="E48" s="22">
        <v>64750556</v>
      </c>
      <c r="F48" s="17">
        <v>149456560</v>
      </c>
      <c r="G48" s="23">
        <v>149456560</v>
      </c>
      <c r="H48" s="19">
        <v>208800471</v>
      </c>
      <c r="I48" s="22">
        <v>103657261</v>
      </c>
      <c r="J48" s="17">
        <v>84511292</v>
      </c>
      <c r="K48" s="23">
        <v>65495556</v>
      </c>
    </row>
    <row r="49" spans="1:11" x14ac:dyDescent="0.25">
      <c r="A49" s="20" t="s">
        <v>53</v>
      </c>
      <c r="B49" s="17">
        <f>+B75</f>
        <v>68878209.262350127</v>
      </c>
      <c r="C49" s="17">
        <f t="shared" ref="C49:K49" si="6">+C75</f>
        <v>64952992.294545606</v>
      </c>
      <c r="D49" s="21">
        <f t="shared" si="6"/>
        <v>98056680.19537501</v>
      </c>
      <c r="E49" s="22">
        <f t="shared" si="6"/>
        <v>38637100.001432285</v>
      </c>
      <c r="F49" s="17">
        <f t="shared" si="6"/>
        <v>55515971.055010274</v>
      </c>
      <c r="G49" s="23">
        <f t="shared" si="6"/>
        <v>55515971.055010274</v>
      </c>
      <c r="H49" s="19">
        <f t="shared" si="6"/>
        <v>70184426.725566372</v>
      </c>
      <c r="I49" s="22">
        <f t="shared" si="6"/>
        <v>48996518.938237943</v>
      </c>
      <c r="J49" s="17">
        <f t="shared" si="6"/>
        <v>40355629.577470541</v>
      </c>
      <c r="K49" s="23">
        <f t="shared" si="6"/>
        <v>24030467.09353061</v>
      </c>
    </row>
    <row r="50" spans="1:11" x14ac:dyDescent="0.25">
      <c r="A50" s="30" t="s">
        <v>54</v>
      </c>
      <c r="B50" s="66">
        <f>+B48-B49</f>
        <v>44446153.737649873</v>
      </c>
      <c r="C50" s="66">
        <f t="shared" ref="C50:K50" si="7">+C48-C49</f>
        <v>56820238.705454394</v>
      </c>
      <c r="D50" s="67">
        <f t="shared" si="7"/>
        <v>80459432.80462499</v>
      </c>
      <c r="E50" s="68">
        <f t="shared" si="7"/>
        <v>26113455.998567715</v>
      </c>
      <c r="F50" s="66">
        <f t="shared" si="7"/>
        <v>93940588.944989726</v>
      </c>
      <c r="G50" s="69">
        <f t="shared" si="7"/>
        <v>93940588.944989726</v>
      </c>
      <c r="H50" s="70">
        <f t="shared" si="7"/>
        <v>138616044.27443361</v>
      </c>
      <c r="I50" s="68">
        <f t="shared" si="7"/>
        <v>54660742.061762057</v>
      </c>
      <c r="J50" s="66">
        <f t="shared" si="7"/>
        <v>44155662.422529459</v>
      </c>
      <c r="K50" s="69">
        <f t="shared" si="7"/>
        <v>41465088.90646939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416336982</v>
      </c>
      <c r="C53" s="17">
        <v>516496712</v>
      </c>
      <c r="D53" s="21">
        <v>553378546</v>
      </c>
      <c r="E53" s="22">
        <v>598732013</v>
      </c>
      <c r="F53" s="17">
        <v>583492250</v>
      </c>
      <c r="G53" s="23">
        <v>583492250</v>
      </c>
      <c r="H53" s="19">
        <v>541093509</v>
      </c>
      <c r="I53" s="22">
        <v>667409043</v>
      </c>
      <c r="J53" s="17">
        <v>690650677</v>
      </c>
      <c r="K53" s="23">
        <v>695574619</v>
      </c>
    </row>
    <row r="54" spans="1:11" x14ac:dyDescent="0.25">
      <c r="A54" s="20" t="s">
        <v>57</v>
      </c>
      <c r="B54" s="17">
        <v>14398114</v>
      </c>
      <c r="C54" s="17">
        <v>14624276</v>
      </c>
      <c r="D54" s="21">
        <v>19640354</v>
      </c>
      <c r="E54" s="22">
        <v>19458521</v>
      </c>
      <c r="F54" s="17">
        <v>19458521</v>
      </c>
      <c r="G54" s="23">
        <v>19458521</v>
      </c>
      <c r="H54" s="19">
        <v>19829795</v>
      </c>
      <c r="I54" s="22">
        <v>19847935</v>
      </c>
      <c r="J54" s="17">
        <v>20443379</v>
      </c>
      <c r="K54" s="23">
        <v>21056681</v>
      </c>
    </row>
    <row r="55" spans="1:11" x14ac:dyDescent="0.25">
      <c r="A55" s="20" t="s">
        <v>58</v>
      </c>
      <c r="B55" s="17">
        <v>0</v>
      </c>
      <c r="C55" s="17">
        <v>22788541</v>
      </c>
      <c r="D55" s="21">
        <v>27599013</v>
      </c>
      <c r="E55" s="22">
        <v>27336497</v>
      </c>
      <c r="F55" s="17">
        <v>34403648</v>
      </c>
      <c r="G55" s="23">
        <v>34403648</v>
      </c>
      <c r="H55" s="19">
        <v>21443759</v>
      </c>
      <c r="I55" s="22">
        <v>59796435</v>
      </c>
      <c r="J55" s="17">
        <v>40601076</v>
      </c>
      <c r="K55" s="23">
        <v>21810317</v>
      </c>
    </row>
    <row r="56" spans="1:11" x14ac:dyDescent="0.25">
      <c r="A56" s="20" t="s">
        <v>59</v>
      </c>
      <c r="B56" s="17">
        <v>25229425</v>
      </c>
      <c r="C56" s="17">
        <v>27436517</v>
      </c>
      <c r="D56" s="21">
        <v>41434420</v>
      </c>
      <c r="E56" s="22">
        <v>27948653</v>
      </c>
      <c r="F56" s="17">
        <v>34663326</v>
      </c>
      <c r="G56" s="23">
        <v>34663326</v>
      </c>
      <c r="H56" s="19">
        <v>52508932</v>
      </c>
      <c r="I56" s="22">
        <v>29423490</v>
      </c>
      <c r="J56" s="17">
        <v>31402146</v>
      </c>
      <c r="K56" s="23">
        <v>33561036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19807318</v>
      </c>
      <c r="C59" s="17">
        <v>16779854</v>
      </c>
      <c r="D59" s="21">
        <v>17957148</v>
      </c>
      <c r="E59" s="22">
        <v>22158148</v>
      </c>
      <c r="F59" s="17">
        <v>22334582</v>
      </c>
      <c r="G59" s="23">
        <v>22334582</v>
      </c>
      <c r="H59" s="19">
        <v>23005131</v>
      </c>
      <c r="I59" s="22">
        <v>28290958</v>
      </c>
      <c r="J59" s="17">
        <v>30186583</v>
      </c>
      <c r="K59" s="23">
        <v>32167477</v>
      </c>
    </row>
    <row r="60" spans="1:11" x14ac:dyDescent="0.25">
      <c r="A60" s="20" t="s">
        <v>62</v>
      </c>
      <c r="B60" s="17">
        <v>4276494</v>
      </c>
      <c r="C60" s="17">
        <v>5560642</v>
      </c>
      <c r="D60" s="21">
        <v>6220998</v>
      </c>
      <c r="E60" s="22">
        <v>6061973</v>
      </c>
      <c r="F60" s="17">
        <v>6761495</v>
      </c>
      <c r="G60" s="23">
        <v>6761495</v>
      </c>
      <c r="H60" s="19">
        <v>6948529</v>
      </c>
      <c r="I60" s="22">
        <v>8677314</v>
      </c>
      <c r="J60" s="17">
        <v>9423564</v>
      </c>
      <c r="K60" s="23">
        <v>10224567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487</v>
      </c>
      <c r="C62" s="86">
        <v>487</v>
      </c>
      <c r="D62" s="87">
        <v>487</v>
      </c>
      <c r="E62" s="85">
        <v>487</v>
      </c>
      <c r="F62" s="86">
        <v>487</v>
      </c>
      <c r="G62" s="87">
        <v>487</v>
      </c>
      <c r="H62" s="88">
        <v>487</v>
      </c>
      <c r="I62" s="85">
        <v>511</v>
      </c>
      <c r="J62" s="86">
        <v>537</v>
      </c>
      <c r="K62" s="87">
        <v>537</v>
      </c>
    </row>
    <row r="63" spans="1:11" x14ac:dyDescent="0.25">
      <c r="A63" s="84" t="s">
        <v>65</v>
      </c>
      <c r="B63" s="85">
        <v>487</v>
      </c>
      <c r="C63" s="86">
        <v>487</v>
      </c>
      <c r="D63" s="87">
        <v>487</v>
      </c>
      <c r="E63" s="85">
        <v>487</v>
      </c>
      <c r="F63" s="86">
        <v>487</v>
      </c>
      <c r="G63" s="87">
        <v>487</v>
      </c>
      <c r="H63" s="88">
        <v>487</v>
      </c>
      <c r="I63" s="85">
        <v>511</v>
      </c>
      <c r="J63" s="86">
        <v>537</v>
      </c>
      <c r="K63" s="87">
        <v>537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0.86184079401043867</v>
      </c>
      <c r="C70" s="5">
        <f t="shared" ref="C70:K70" si="8">IF(ISERROR(C71/C72),0,(C71/C72))</f>
        <v>0.92305376075551471</v>
      </c>
      <c r="D70" s="5">
        <f t="shared" si="8"/>
        <v>0.6767822053719138</v>
      </c>
      <c r="E70" s="5">
        <f t="shared" si="8"/>
        <v>1.0183401575548925</v>
      </c>
      <c r="F70" s="5">
        <f t="shared" si="8"/>
        <v>0.81412186731660929</v>
      </c>
      <c r="G70" s="5">
        <f t="shared" si="8"/>
        <v>0.81412186731660929</v>
      </c>
      <c r="H70" s="5">
        <f t="shared" si="8"/>
        <v>1.4538104817836186</v>
      </c>
      <c r="I70" s="5">
        <f t="shared" si="8"/>
        <v>0.77543482475988912</v>
      </c>
      <c r="J70" s="5">
        <f t="shared" si="8"/>
        <v>0.790295913119338</v>
      </c>
      <c r="K70" s="5">
        <f t="shared" si="8"/>
        <v>0.88485102624560552</v>
      </c>
    </row>
    <row r="71" spans="1:11" ht="13" hidden="1" x14ac:dyDescent="0.3">
      <c r="A71" s="1" t="s">
        <v>111</v>
      </c>
      <c r="B71" s="2">
        <f>+B83</f>
        <v>218030437</v>
      </c>
      <c r="C71" s="2">
        <f t="shared" ref="C71:K71" si="9">+C83</f>
        <v>243839201</v>
      </c>
      <c r="D71" s="2">
        <f t="shared" si="9"/>
        <v>250176609</v>
      </c>
      <c r="E71" s="2">
        <f t="shared" si="9"/>
        <v>322768580</v>
      </c>
      <c r="F71" s="2">
        <f t="shared" si="9"/>
        <v>381951209</v>
      </c>
      <c r="G71" s="2">
        <f t="shared" si="9"/>
        <v>381951209</v>
      </c>
      <c r="H71" s="2">
        <f t="shared" si="9"/>
        <v>679804497</v>
      </c>
      <c r="I71" s="2">
        <f t="shared" si="9"/>
        <v>353432938</v>
      </c>
      <c r="J71" s="2">
        <f t="shared" si="9"/>
        <v>365960544</v>
      </c>
      <c r="K71" s="2">
        <f t="shared" si="9"/>
        <v>383545396</v>
      </c>
    </row>
    <row r="72" spans="1:11" ht="13" hidden="1" x14ac:dyDescent="0.3">
      <c r="A72" s="1" t="s">
        <v>112</v>
      </c>
      <c r="B72" s="2">
        <f>+B77</f>
        <v>252982266</v>
      </c>
      <c r="C72" s="2">
        <f t="shared" ref="C72:K72" si="10">+C77</f>
        <v>264165763</v>
      </c>
      <c r="D72" s="2">
        <f t="shared" si="10"/>
        <v>369656009</v>
      </c>
      <c r="E72" s="2">
        <f t="shared" si="10"/>
        <v>316955565</v>
      </c>
      <c r="F72" s="2">
        <f t="shared" si="10"/>
        <v>469157290</v>
      </c>
      <c r="G72" s="2">
        <f t="shared" si="10"/>
        <v>469157290</v>
      </c>
      <c r="H72" s="2">
        <f t="shared" si="10"/>
        <v>467601868</v>
      </c>
      <c r="I72" s="2">
        <f t="shared" si="10"/>
        <v>455786775</v>
      </c>
      <c r="J72" s="2">
        <f t="shared" si="10"/>
        <v>463067742</v>
      </c>
      <c r="K72" s="2">
        <f t="shared" si="10"/>
        <v>433457593</v>
      </c>
    </row>
    <row r="73" spans="1:11" ht="13" hidden="1" x14ac:dyDescent="0.3">
      <c r="A73" s="1" t="s">
        <v>113</v>
      </c>
      <c r="B73" s="2">
        <f>+B74</f>
        <v>13418515.5</v>
      </c>
      <c r="C73" s="2">
        <f t="shared" ref="C73:K73" si="11">+(C78+C80+C81+C82)-(B78+B80+B81+B82)</f>
        <v>-41799</v>
      </c>
      <c r="D73" s="2">
        <f t="shared" si="11"/>
        <v>30077829</v>
      </c>
      <c r="E73" s="2">
        <f t="shared" si="11"/>
        <v>-20564430</v>
      </c>
      <c r="F73" s="2">
        <f>+(F78+F80+F81+F82)-(D78+D80+D81+D82)</f>
        <v>-21236598</v>
      </c>
      <c r="G73" s="2">
        <f>+(G78+G80+G81+G82)-(D78+D80+D81+D82)</f>
        <v>-21236598</v>
      </c>
      <c r="H73" s="2">
        <f>+(H78+H80+H81+H82)-(D78+D80+D81+D82)</f>
        <v>-16147493</v>
      </c>
      <c r="I73" s="2">
        <f>+(I78+I80+I81+I82)-(E78+E80+E81+E82)</f>
        <v>18219742</v>
      </c>
      <c r="J73" s="2">
        <f t="shared" si="11"/>
        <v>12232417</v>
      </c>
      <c r="K73" s="2">
        <f t="shared" si="11"/>
        <v>12986468</v>
      </c>
    </row>
    <row r="74" spans="1:11" ht="13" hidden="1" x14ac:dyDescent="0.3">
      <c r="A74" s="1" t="s">
        <v>114</v>
      </c>
      <c r="B74" s="2">
        <f>+TREND(C74:E74)</f>
        <v>13418515.5</v>
      </c>
      <c r="C74" s="2">
        <f>+C73</f>
        <v>-41799</v>
      </c>
      <c r="D74" s="2">
        <f t="shared" ref="D74:K74" si="12">+D73</f>
        <v>30077829</v>
      </c>
      <c r="E74" s="2">
        <f t="shared" si="12"/>
        <v>-20564430</v>
      </c>
      <c r="F74" s="2">
        <f t="shared" si="12"/>
        <v>-21236598</v>
      </c>
      <c r="G74" s="2">
        <f t="shared" si="12"/>
        <v>-21236598</v>
      </c>
      <c r="H74" s="2">
        <f t="shared" si="12"/>
        <v>-16147493</v>
      </c>
      <c r="I74" s="2">
        <f t="shared" si="12"/>
        <v>18219742</v>
      </c>
      <c r="J74" s="2">
        <f t="shared" si="12"/>
        <v>12232417</v>
      </c>
      <c r="K74" s="2">
        <f t="shared" si="12"/>
        <v>12986468</v>
      </c>
    </row>
    <row r="75" spans="1:11" ht="13" hidden="1" x14ac:dyDescent="0.3">
      <c r="A75" s="1" t="s">
        <v>115</v>
      </c>
      <c r="B75" s="2">
        <f>+B84-(((B80+B81+B82+B78)*B70)-B79)</f>
        <v>68878209.262350127</v>
      </c>
      <c r="C75" s="2">
        <f t="shared" ref="C75:K75" si="13">+C84-(((C80+C81+C82+C78)*C70)-C79)</f>
        <v>64952992.294545606</v>
      </c>
      <c r="D75" s="2">
        <f t="shared" si="13"/>
        <v>98056680.19537501</v>
      </c>
      <c r="E75" s="2">
        <f t="shared" si="13"/>
        <v>38637100.001432285</v>
      </c>
      <c r="F75" s="2">
        <f t="shared" si="13"/>
        <v>55515971.055010274</v>
      </c>
      <c r="G75" s="2">
        <f t="shared" si="13"/>
        <v>55515971.055010274</v>
      </c>
      <c r="H75" s="2">
        <f t="shared" si="13"/>
        <v>70184426.725566372</v>
      </c>
      <c r="I75" s="2">
        <f t="shared" si="13"/>
        <v>48996518.938237943</v>
      </c>
      <c r="J75" s="2">
        <f t="shared" si="13"/>
        <v>40355629.577470541</v>
      </c>
      <c r="K75" s="2">
        <f t="shared" si="13"/>
        <v>24030467.09353061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252982266</v>
      </c>
      <c r="C77" s="3">
        <v>264165763</v>
      </c>
      <c r="D77" s="3">
        <v>369656009</v>
      </c>
      <c r="E77" s="3">
        <v>316955565</v>
      </c>
      <c r="F77" s="3">
        <v>469157290</v>
      </c>
      <c r="G77" s="3">
        <v>469157290</v>
      </c>
      <c r="H77" s="3">
        <v>467601868</v>
      </c>
      <c r="I77" s="3">
        <v>455786775</v>
      </c>
      <c r="J77" s="3">
        <v>463067742</v>
      </c>
      <c r="K77" s="3">
        <v>433457593</v>
      </c>
    </row>
    <row r="78" spans="1:11" ht="13" hidden="1" x14ac:dyDescent="0.3">
      <c r="A78" s="1" t="s">
        <v>69</v>
      </c>
      <c r="B78" s="3">
        <v>428103</v>
      </c>
      <c r="C78" s="3">
        <v>2831095</v>
      </c>
      <c r="D78" s="3">
        <v>279489</v>
      </c>
      <c r="E78" s="3">
        <v>0</v>
      </c>
      <c r="F78" s="3">
        <v>3225377</v>
      </c>
      <c r="G78" s="3">
        <v>3225377</v>
      </c>
      <c r="H78" s="3">
        <v>3173990</v>
      </c>
      <c r="I78" s="3">
        <v>3225377</v>
      </c>
      <c r="J78" s="3">
        <v>3225377</v>
      </c>
      <c r="K78" s="3">
        <v>3225377</v>
      </c>
    </row>
    <row r="79" spans="1:11" ht="13" hidden="1" x14ac:dyDescent="0.3">
      <c r="A79" s="1" t="s">
        <v>70</v>
      </c>
      <c r="B79" s="3">
        <v>58929961</v>
      </c>
      <c r="C79" s="3">
        <v>37006696</v>
      </c>
      <c r="D79" s="3">
        <v>79244906</v>
      </c>
      <c r="E79" s="3">
        <v>41550429</v>
      </c>
      <c r="F79" s="3">
        <v>63597752</v>
      </c>
      <c r="G79" s="3">
        <v>63597752</v>
      </c>
      <c r="H79" s="3">
        <v>59595287</v>
      </c>
      <c r="I79" s="3">
        <v>63650752</v>
      </c>
      <c r="J79" s="3">
        <v>63650752</v>
      </c>
      <c r="K79" s="3">
        <v>63650752</v>
      </c>
    </row>
    <row r="80" spans="1:11" ht="13" hidden="1" x14ac:dyDescent="0.3">
      <c r="A80" s="1" t="s">
        <v>71</v>
      </c>
      <c r="B80" s="3">
        <v>15978590</v>
      </c>
      <c r="C80" s="3">
        <v>14339034</v>
      </c>
      <c r="D80" s="3">
        <v>20269901</v>
      </c>
      <c r="E80" s="3">
        <v>21914722</v>
      </c>
      <c r="F80" s="3">
        <v>17293436</v>
      </c>
      <c r="G80" s="3">
        <v>17293436</v>
      </c>
      <c r="H80" s="3">
        <v>15553592</v>
      </c>
      <c r="I80" s="3">
        <v>25215264</v>
      </c>
      <c r="J80" s="3">
        <v>33587703</v>
      </c>
      <c r="K80" s="3">
        <v>42393842</v>
      </c>
    </row>
    <row r="81" spans="1:11" ht="13" hidden="1" x14ac:dyDescent="0.3">
      <c r="A81" s="1" t="s">
        <v>72</v>
      </c>
      <c r="B81" s="3">
        <v>16232335</v>
      </c>
      <c r="C81" s="3">
        <v>15146177</v>
      </c>
      <c r="D81" s="3">
        <v>41805767</v>
      </c>
      <c r="E81" s="3">
        <v>20233614</v>
      </c>
      <c r="F81" s="3">
        <v>20599746</v>
      </c>
      <c r="G81" s="3">
        <v>20599746</v>
      </c>
      <c r="H81" s="3">
        <v>27491589</v>
      </c>
      <c r="I81" s="3">
        <v>31937790</v>
      </c>
      <c r="J81" s="3">
        <v>35797768</v>
      </c>
      <c r="K81" s="3">
        <v>39978097</v>
      </c>
    </row>
    <row r="82" spans="1:11" ht="13" hidden="1" x14ac:dyDescent="0.3">
      <c r="A82" s="1" t="s">
        <v>73</v>
      </c>
      <c r="B82" s="3">
        <v>48061</v>
      </c>
      <c r="C82" s="3">
        <v>328984</v>
      </c>
      <c r="D82" s="3">
        <v>367962</v>
      </c>
      <c r="E82" s="3">
        <v>10353</v>
      </c>
      <c r="F82" s="3">
        <v>367962</v>
      </c>
      <c r="G82" s="3">
        <v>367962</v>
      </c>
      <c r="H82" s="3">
        <v>356455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218030437</v>
      </c>
      <c r="C83" s="3">
        <v>243839201</v>
      </c>
      <c r="D83" s="3">
        <v>250176609</v>
      </c>
      <c r="E83" s="3">
        <v>322768580</v>
      </c>
      <c r="F83" s="3">
        <v>381951209</v>
      </c>
      <c r="G83" s="3">
        <v>381951209</v>
      </c>
      <c r="H83" s="3">
        <v>679804497</v>
      </c>
      <c r="I83" s="3">
        <v>353432938</v>
      </c>
      <c r="J83" s="3">
        <v>365960544</v>
      </c>
      <c r="K83" s="3">
        <v>383545396</v>
      </c>
    </row>
    <row r="84" spans="1:11" ht="13" hidden="1" x14ac:dyDescent="0.3">
      <c r="A84" s="1" t="s">
        <v>75</v>
      </c>
      <c r="B84" s="3">
        <v>38119315</v>
      </c>
      <c r="C84" s="3">
        <v>58079654</v>
      </c>
      <c r="D84" s="3">
        <v>61261665</v>
      </c>
      <c r="E84" s="3">
        <v>40018557</v>
      </c>
      <c r="F84" s="3">
        <v>25693303</v>
      </c>
      <c r="G84" s="3">
        <v>25693303</v>
      </c>
      <c r="H84" s="3">
        <v>78301273</v>
      </c>
      <c r="I84" s="3">
        <v>32165305</v>
      </c>
      <c r="J84" s="3">
        <v>34088934</v>
      </c>
      <c r="K84" s="3">
        <v>36120588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11758879</v>
      </c>
      <c r="C6" s="17">
        <v>13025861</v>
      </c>
      <c r="D6" s="21">
        <v>16578204</v>
      </c>
      <c r="E6" s="22">
        <v>16055000</v>
      </c>
      <c r="F6" s="17">
        <v>17558938</v>
      </c>
      <c r="G6" s="23">
        <v>17558938</v>
      </c>
      <c r="H6" s="19">
        <v>18796351</v>
      </c>
      <c r="I6" s="22">
        <v>18771064</v>
      </c>
      <c r="J6" s="17">
        <v>20085038</v>
      </c>
      <c r="K6" s="23">
        <v>20988865</v>
      </c>
    </row>
    <row r="7" spans="1:11" x14ac:dyDescent="0.25">
      <c r="A7" s="20" t="s">
        <v>19</v>
      </c>
      <c r="B7" s="17">
        <v>2557630</v>
      </c>
      <c r="C7" s="17">
        <v>5904072</v>
      </c>
      <c r="D7" s="21">
        <v>8162624</v>
      </c>
      <c r="E7" s="22">
        <v>7600000</v>
      </c>
      <c r="F7" s="17">
        <v>8600000</v>
      </c>
      <c r="G7" s="23">
        <v>8600000</v>
      </c>
      <c r="H7" s="19">
        <v>8051616</v>
      </c>
      <c r="I7" s="22">
        <v>9202000</v>
      </c>
      <c r="J7" s="17">
        <v>9606888</v>
      </c>
      <c r="K7" s="23">
        <v>10039198</v>
      </c>
    </row>
    <row r="8" spans="1:11" x14ac:dyDescent="0.25">
      <c r="A8" s="20" t="s">
        <v>20</v>
      </c>
      <c r="B8" s="17">
        <v>202537704</v>
      </c>
      <c r="C8" s="17">
        <v>206477638</v>
      </c>
      <c r="D8" s="21">
        <v>214909285</v>
      </c>
      <c r="E8" s="22">
        <v>229718543</v>
      </c>
      <c r="F8" s="17">
        <v>96255816</v>
      </c>
      <c r="G8" s="23">
        <v>96255816</v>
      </c>
      <c r="H8" s="19">
        <v>91780658</v>
      </c>
      <c r="I8" s="22">
        <v>98798000</v>
      </c>
      <c r="J8" s="17">
        <v>96203000</v>
      </c>
      <c r="K8" s="23">
        <v>100587000</v>
      </c>
    </row>
    <row r="9" spans="1:11" x14ac:dyDescent="0.25">
      <c r="A9" s="20" t="s">
        <v>21</v>
      </c>
      <c r="B9" s="17">
        <v>49563284</v>
      </c>
      <c r="C9" s="17">
        <v>42689406</v>
      </c>
      <c r="D9" s="21">
        <v>43812847</v>
      </c>
      <c r="E9" s="22">
        <v>48294318</v>
      </c>
      <c r="F9" s="17">
        <v>188353366</v>
      </c>
      <c r="G9" s="23">
        <v>188353366</v>
      </c>
      <c r="H9" s="19">
        <v>177315700</v>
      </c>
      <c r="I9" s="22">
        <v>180040838</v>
      </c>
      <c r="J9" s="17">
        <v>193353369</v>
      </c>
      <c r="K9" s="23">
        <v>202507730</v>
      </c>
    </row>
    <row r="10" spans="1:11" x14ac:dyDescent="0.25">
      <c r="A10" s="24" t="s">
        <v>106</v>
      </c>
      <c r="B10" s="25">
        <f>SUM(B5:B9)</f>
        <v>266417497</v>
      </c>
      <c r="C10" s="26">
        <f t="shared" ref="C10:K10" si="0">SUM(C5:C9)</f>
        <v>268096977</v>
      </c>
      <c r="D10" s="27">
        <f t="shared" si="0"/>
        <v>283462960</v>
      </c>
      <c r="E10" s="25">
        <f t="shared" si="0"/>
        <v>301667861</v>
      </c>
      <c r="F10" s="26">
        <f t="shared" si="0"/>
        <v>310768120</v>
      </c>
      <c r="G10" s="28">
        <f t="shared" si="0"/>
        <v>310768120</v>
      </c>
      <c r="H10" s="29">
        <f t="shared" si="0"/>
        <v>295944325</v>
      </c>
      <c r="I10" s="25">
        <f t="shared" si="0"/>
        <v>306811902</v>
      </c>
      <c r="J10" s="26">
        <f t="shared" si="0"/>
        <v>319248295</v>
      </c>
      <c r="K10" s="28">
        <f t="shared" si="0"/>
        <v>334122793</v>
      </c>
    </row>
    <row r="11" spans="1:11" x14ac:dyDescent="0.25">
      <c r="A11" s="20" t="s">
        <v>22</v>
      </c>
      <c r="B11" s="17">
        <v>122755034</v>
      </c>
      <c r="C11" s="17">
        <v>134414803</v>
      </c>
      <c r="D11" s="21">
        <v>145557842</v>
      </c>
      <c r="E11" s="22">
        <v>168688144</v>
      </c>
      <c r="F11" s="17">
        <v>159711378</v>
      </c>
      <c r="G11" s="23">
        <v>159711378</v>
      </c>
      <c r="H11" s="19">
        <v>160837586</v>
      </c>
      <c r="I11" s="22">
        <v>173063626</v>
      </c>
      <c r="J11" s="17">
        <v>182448888</v>
      </c>
      <c r="K11" s="23">
        <v>192265371</v>
      </c>
    </row>
    <row r="12" spans="1:11" x14ac:dyDescent="0.25">
      <c r="A12" s="20" t="s">
        <v>23</v>
      </c>
      <c r="B12" s="17">
        <v>5871508</v>
      </c>
      <c r="C12" s="17">
        <v>6195418</v>
      </c>
      <c r="D12" s="21">
        <v>6763180</v>
      </c>
      <c r="E12" s="22">
        <v>6795959</v>
      </c>
      <c r="F12" s="17">
        <v>6795959</v>
      </c>
      <c r="G12" s="23">
        <v>6795959</v>
      </c>
      <c r="H12" s="19">
        <v>6883324</v>
      </c>
      <c r="I12" s="22">
        <v>7136333</v>
      </c>
      <c r="J12" s="17">
        <v>7564512</v>
      </c>
      <c r="K12" s="23">
        <v>8018384</v>
      </c>
    </row>
    <row r="13" spans="1:11" x14ac:dyDescent="0.25">
      <c r="A13" s="20" t="s">
        <v>24</v>
      </c>
      <c r="B13" s="17">
        <v>3574624</v>
      </c>
      <c r="C13" s="17">
        <v>3919859</v>
      </c>
      <c r="D13" s="21">
        <v>4463694</v>
      </c>
      <c r="E13" s="22">
        <v>3680586</v>
      </c>
      <c r="F13" s="17">
        <v>3680586</v>
      </c>
      <c r="G13" s="23">
        <v>3680586</v>
      </c>
      <c r="H13" s="19">
        <v>5909024</v>
      </c>
      <c r="I13" s="22">
        <v>3696786</v>
      </c>
      <c r="J13" s="17">
        <v>3697680</v>
      </c>
      <c r="K13" s="23">
        <v>3726826</v>
      </c>
    </row>
    <row r="14" spans="1:11" x14ac:dyDescent="0.25">
      <c r="A14" s="20" t="s">
        <v>25</v>
      </c>
      <c r="B14" s="17">
        <v>3491581</v>
      </c>
      <c r="C14" s="17">
        <v>3005582</v>
      </c>
      <c r="D14" s="21">
        <v>2255385</v>
      </c>
      <c r="E14" s="22">
        <v>2422236</v>
      </c>
      <c r="F14" s="17">
        <v>2401236</v>
      </c>
      <c r="G14" s="23">
        <v>2401236</v>
      </c>
      <c r="H14" s="19">
        <v>1918447</v>
      </c>
      <c r="I14" s="22">
        <v>1427236</v>
      </c>
      <c r="J14" s="17">
        <v>1135804</v>
      </c>
      <c r="K14" s="23">
        <v>1182764</v>
      </c>
    </row>
    <row r="15" spans="1:11" x14ac:dyDescent="0.25">
      <c r="A15" s="20" t="s">
        <v>26</v>
      </c>
      <c r="B15" s="17">
        <v>50844907</v>
      </c>
      <c r="C15" s="17">
        <v>53433412</v>
      </c>
      <c r="D15" s="21">
        <v>48277927</v>
      </c>
      <c r="E15" s="22">
        <v>46404773</v>
      </c>
      <c r="F15" s="17">
        <v>59882844</v>
      </c>
      <c r="G15" s="23">
        <v>59882844</v>
      </c>
      <c r="H15" s="19">
        <v>50254169</v>
      </c>
      <c r="I15" s="22">
        <v>44121416</v>
      </c>
      <c r="J15" s="17">
        <v>48355125</v>
      </c>
      <c r="K15" s="23">
        <v>49433198</v>
      </c>
    </row>
    <row r="16" spans="1:11" x14ac:dyDescent="0.25">
      <c r="A16" s="20" t="s">
        <v>27</v>
      </c>
      <c r="B16" s="17">
        <v>399383</v>
      </c>
      <c r="C16" s="17">
        <v>1159389</v>
      </c>
      <c r="D16" s="21">
        <v>2300343</v>
      </c>
      <c r="E16" s="22">
        <v>1000000</v>
      </c>
      <c r="F16" s="17">
        <v>4000000</v>
      </c>
      <c r="G16" s="23">
        <v>4000000</v>
      </c>
      <c r="H16" s="19">
        <v>4973426</v>
      </c>
      <c r="I16" s="22">
        <v>1000000</v>
      </c>
      <c r="J16" s="17">
        <v>1045000</v>
      </c>
      <c r="K16" s="23">
        <v>1092025</v>
      </c>
    </row>
    <row r="17" spans="1:11" x14ac:dyDescent="0.25">
      <c r="A17" s="20" t="s">
        <v>28</v>
      </c>
      <c r="B17" s="17">
        <v>56103912</v>
      </c>
      <c r="C17" s="17">
        <v>54005604</v>
      </c>
      <c r="D17" s="21">
        <v>58920871</v>
      </c>
      <c r="E17" s="22">
        <v>74315140</v>
      </c>
      <c r="F17" s="17">
        <v>74296117</v>
      </c>
      <c r="G17" s="23">
        <v>74296117</v>
      </c>
      <c r="H17" s="19">
        <v>65658757</v>
      </c>
      <c r="I17" s="22">
        <v>76321596</v>
      </c>
      <c r="J17" s="17">
        <v>74616992</v>
      </c>
      <c r="K17" s="23">
        <v>77871028</v>
      </c>
    </row>
    <row r="18" spans="1:11" x14ac:dyDescent="0.25">
      <c r="A18" s="30" t="s">
        <v>29</v>
      </c>
      <c r="B18" s="31">
        <f>SUM(B11:B17)</f>
        <v>243040949</v>
      </c>
      <c r="C18" s="32">
        <f t="shared" ref="C18:K18" si="1">SUM(C11:C17)</f>
        <v>256134067</v>
      </c>
      <c r="D18" s="33">
        <f t="shared" si="1"/>
        <v>268539242</v>
      </c>
      <c r="E18" s="31">
        <f t="shared" si="1"/>
        <v>303306838</v>
      </c>
      <c r="F18" s="32">
        <f t="shared" si="1"/>
        <v>310768120</v>
      </c>
      <c r="G18" s="34">
        <f t="shared" si="1"/>
        <v>310768120</v>
      </c>
      <c r="H18" s="35">
        <f t="shared" si="1"/>
        <v>296434733</v>
      </c>
      <c r="I18" s="31">
        <f t="shared" si="1"/>
        <v>306766993</v>
      </c>
      <c r="J18" s="32">
        <f t="shared" si="1"/>
        <v>318864001</v>
      </c>
      <c r="K18" s="34">
        <f t="shared" si="1"/>
        <v>333589596</v>
      </c>
    </row>
    <row r="19" spans="1:11" x14ac:dyDescent="0.25">
      <c r="A19" s="30" t="s">
        <v>30</v>
      </c>
      <c r="B19" s="36">
        <f>+B10-B18</f>
        <v>23376548</v>
      </c>
      <c r="C19" s="37">
        <f t="shared" ref="C19:K19" si="2">+C10-C18</f>
        <v>11962910</v>
      </c>
      <c r="D19" s="38">
        <f t="shared" si="2"/>
        <v>14923718</v>
      </c>
      <c r="E19" s="36">
        <f t="shared" si="2"/>
        <v>-1638977</v>
      </c>
      <c r="F19" s="37">
        <f t="shared" si="2"/>
        <v>0</v>
      </c>
      <c r="G19" s="39">
        <f t="shared" si="2"/>
        <v>0</v>
      </c>
      <c r="H19" s="40">
        <f t="shared" si="2"/>
        <v>-490408</v>
      </c>
      <c r="I19" s="36">
        <f t="shared" si="2"/>
        <v>44909</v>
      </c>
      <c r="J19" s="37">
        <f t="shared" si="2"/>
        <v>384294</v>
      </c>
      <c r="K19" s="39">
        <f t="shared" si="2"/>
        <v>533197</v>
      </c>
    </row>
    <row r="20" spans="1:11" x14ac:dyDescent="0.25">
      <c r="A20" s="41" t="s">
        <v>31</v>
      </c>
      <c r="B20" s="42">
        <v>1115586</v>
      </c>
      <c r="C20" s="43">
        <v>1219440</v>
      </c>
      <c r="D20" s="44">
        <v>1961332</v>
      </c>
      <c r="E20" s="42">
        <v>2700000</v>
      </c>
      <c r="F20" s="43">
        <v>3800000</v>
      </c>
      <c r="G20" s="45">
        <v>3800000</v>
      </c>
      <c r="H20" s="46">
        <v>3031092</v>
      </c>
      <c r="I20" s="42">
        <v>500000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979894</v>
      </c>
      <c r="C21" s="49">
        <v>85099</v>
      </c>
      <c r="D21" s="50">
        <v>16999</v>
      </c>
      <c r="E21" s="48">
        <v>0</v>
      </c>
      <c r="F21" s="49">
        <v>0</v>
      </c>
      <c r="G21" s="51">
        <v>0</v>
      </c>
      <c r="H21" s="52">
        <v>3099155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25472028</v>
      </c>
      <c r="C22" s="55">
        <f t="shared" ref="C22:K22" si="3">SUM(C19:C21)</f>
        <v>13267449</v>
      </c>
      <c r="D22" s="56">
        <f t="shared" si="3"/>
        <v>16902049</v>
      </c>
      <c r="E22" s="54">
        <f t="shared" si="3"/>
        <v>1061023</v>
      </c>
      <c r="F22" s="55">
        <f t="shared" si="3"/>
        <v>3800000</v>
      </c>
      <c r="G22" s="57">
        <f t="shared" si="3"/>
        <v>3800000</v>
      </c>
      <c r="H22" s="58">
        <f t="shared" si="3"/>
        <v>5639839</v>
      </c>
      <c r="I22" s="54">
        <f t="shared" si="3"/>
        <v>544909</v>
      </c>
      <c r="J22" s="55">
        <f t="shared" si="3"/>
        <v>384294</v>
      </c>
      <c r="K22" s="57">
        <f t="shared" si="3"/>
        <v>533197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25472028</v>
      </c>
      <c r="C24" s="37">
        <f t="shared" ref="C24:K24" si="4">SUM(C22:C23)</f>
        <v>13267449</v>
      </c>
      <c r="D24" s="38">
        <f t="shared" si="4"/>
        <v>16902049</v>
      </c>
      <c r="E24" s="36">
        <f t="shared" si="4"/>
        <v>1061023</v>
      </c>
      <c r="F24" s="37">
        <f t="shared" si="4"/>
        <v>3800000</v>
      </c>
      <c r="G24" s="39">
        <f t="shared" si="4"/>
        <v>3800000</v>
      </c>
      <c r="H24" s="40">
        <f t="shared" si="4"/>
        <v>5639839</v>
      </c>
      <c r="I24" s="36">
        <f t="shared" si="4"/>
        <v>544909</v>
      </c>
      <c r="J24" s="37">
        <f t="shared" si="4"/>
        <v>384294</v>
      </c>
      <c r="K24" s="39">
        <f t="shared" si="4"/>
        <v>533197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8713756</v>
      </c>
      <c r="C27" s="66">
        <v>-99992</v>
      </c>
      <c r="D27" s="67">
        <v>12190599</v>
      </c>
      <c r="E27" s="68">
        <v>11504500</v>
      </c>
      <c r="F27" s="66">
        <v>15748171</v>
      </c>
      <c r="G27" s="69">
        <v>15748171</v>
      </c>
      <c r="H27" s="70">
        <v>15494471</v>
      </c>
      <c r="I27" s="68">
        <v>14877500</v>
      </c>
      <c r="J27" s="66">
        <v>20087500</v>
      </c>
      <c r="K27" s="69">
        <v>20124500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1961332</v>
      </c>
      <c r="E28" s="22">
        <v>2700000</v>
      </c>
      <c r="F28" s="17">
        <v>3840000</v>
      </c>
      <c r="G28" s="23">
        <v>3840000</v>
      </c>
      <c r="H28" s="19">
        <v>3031092</v>
      </c>
      <c r="I28" s="22">
        <v>500000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4486925</v>
      </c>
      <c r="E30" s="22">
        <v>1500000</v>
      </c>
      <c r="F30" s="17">
        <v>1500000</v>
      </c>
      <c r="G30" s="23">
        <v>1500000</v>
      </c>
      <c r="H30" s="19">
        <v>265147</v>
      </c>
      <c r="I30" s="22">
        <v>9200000</v>
      </c>
      <c r="J30" s="17">
        <v>20000000</v>
      </c>
      <c r="K30" s="23">
        <v>20000000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5725343</v>
      </c>
      <c r="E31" s="22">
        <v>7304500</v>
      </c>
      <c r="F31" s="17">
        <v>7946726</v>
      </c>
      <c r="G31" s="23">
        <v>7946726</v>
      </c>
      <c r="H31" s="19">
        <v>9010074</v>
      </c>
      <c r="I31" s="22">
        <v>5177500</v>
      </c>
      <c r="J31" s="17">
        <v>87500</v>
      </c>
      <c r="K31" s="23">
        <v>124500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12173600</v>
      </c>
      <c r="E32" s="68">
        <f t="shared" si="5"/>
        <v>11504500</v>
      </c>
      <c r="F32" s="66">
        <f t="shared" si="5"/>
        <v>13286726</v>
      </c>
      <c r="G32" s="69">
        <f t="shared" si="5"/>
        <v>13286726</v>
      </c>
      <c r="H32" s="70">
        <f t="shared" si="5"/>
        <v>12306313</v>
      </c>
      <c r="I32" s="68">
        <f t="shared" si="5"/>
        <v>14877500</v>
      </c>
      <c r="J32" s="66">
        <f t="shared" si="5"/>
        <v>20087500</v>
      </c>
      <c r="K32" s="69">
        <f t="shared" si="5"/>
        <v>20124500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76085872</v>
      </c>
      <c r="C35" s="17">
        <v>29531346</v>
      </c>
      <c r="D35" s="21">
        <v>23134860</v>
      </c>
      <c r="E35" s="22">
        <v>90329288</v>
      </c>
      <c r="F35" s="17">
        <v>77535046</v>
      </c>
      <c r="G35" s="23">
        <v>77535046</v>
      </c>
      <c r="H35" s="19">
        <v>24470422</v>
      </c>
      <c r="I35" s="22">
        <v>78258874</v>
      </c>
      <c r="J35" s="17">
        <v>83655063</v>
      </c>
      <c r="K35" s="23">
        <v>88701479</v>
      </c>
    </row>
    <row r="36" spans="1:11" x14ac:dyDescent="0.25">
      <c r="A36" s="20" t="s">
        <v>42</v>
      </c>
      <c r="B36" s="17">
        <v>109413174</v>
      </c>
      <c r="C36" s="17">
        <v>4844251</v>
      </c>
      <c r="D36" s="21">
        <v>12647326</v>
      </c>
      <c r="E36" s="22">
        <v>129546479</v>
      </c>
      <c r="F36" s="17">
        <v>133790150</v>
      </c>
      <c r="G36" s="23">
        <v>133790150</v>
      </c>
      <c r="H36" s="19">
        <v>24541590</v>
      </c>
      <c r="I36" s="22">
        <v>138328988</v>
      </c>
      <c r="J36" s="17">
        <v>156101854</v>
      </c>
      <c r="K36" s="23">
        <v>173965557</v>
      </c>
    </row>
    <row r="37" spans="1:11" x14ac:dyDescent="0.25">
      <c r="A37" s="20" t="s">
        <v>43</v>
      </c>
      <c r="B37" s="17">
        <v>17506045</v>
      </c>
      <c r="C37" s="17">
        <v>326782</v>
      </c>
      <c r="D37" s="21">
        <v>-10200272</v>
      </c>
      <c r="E37" s="22">
        <v>62373413</v>
      </c>
      <c r="F37" s="17">
        <v>48321865</v>
      </c>
      <c r="G37" s="23">
        <v>48321865</v>
      </c>
      <c r="H37" s="19">
        <v>-6083108</v>
      </c>
      <c r="I37" s="22">
        <v>31921410</v>
      </c>
      <c r="J37" s="17">
        <v>33730011</v>
      </c>
      <c r="K37" s="23">
        <v>36987041</v>
      </c>
    </row>
    <row r="38" spans="1:11" x14ac:dyDescent="0.25">
      <c r="A38" s="20" t="s">
        <v>44</v>
      </c>
      <c r="B38" s="17">
        <v>81197110</v>
      </c>
      <c r="C38" s="17">
        <v>-14789142</v>
      </c>
      <c r="D38" s="21">
        <v>-19757550</v>
      </c>
      <c r="E38" s="22">
        <v>55622589</v>
      </c>
      <c r="F38" s="17">
        <v>58384589</v>
      </c>
      <c r="G38" s="23">
        <v>58384589</v>
      </c>
      <c r="H38" s="19">
        <v>-16317599</v>
      </c>
      <c r="I38" s="22">
        <v>63288766</v>
      </c>
      <c r="J38" s="17">
        <v>84264927</v>
      </c>
      <c r="K38" s="23">
        <v>103384814</v>
      </c>
    </row>
    <row r="39" spans="1:11" x14ac:dyDescent="0.25">
      <c r="A39" s="20" t="s">
        <v>45</v>
      </c>
      <c r="B39" s="17">
        <v>86795895</v>
      </c>
      <c r="C39" s="17">
        <v>62105410</v>
      </c>
      <c r="D39" s="21">
        <v>65740001</v>
      </c>
      <c r="E39" s="22">
        <v>100818744</v>
      </c>
      <c r="F39" s="17">
        <v>104618744</v>
      </c>
      <c r="G39" s="23">
        <v>104618744</v>
      </c>
      <c r="H39" s="19">
        <v>73368872</v>
      </c>
      <c r="I39" s="22">
        <v>121377683</v>
      </c>
      <c r="J39" s="17">
        <v>121761983</v>
      </c>
      <c r="K39" s="23">
        <v>122295177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-57842138</v>
      </c>
      <c r="C42" s="17">
        <v>-64954760</v>
      </c>
      <c r="D42" s="21">
        <v>146415770</v>
      </c>
      <c r="E42" s="22">
        <v>-7357481</v>
      </c>
      <c r="F42" s="17">
        <v>-344104</v>
      </c>
      <c r="G42" s="23">
        <v>-344104</v>
      </c>
      <c r="H42" s="19">
        <v>580609890</v>
      </c>
      <c r="I42" s="22">
        <v>3444448</v>
      </c>
      <c r="J42" s="17">
        <v>6247029</v>
      </c>
      <c r="K42" s="23">
        <v>7883728</v>
      </c>
    </row>
    <row r="43" spans="1:11" x14ac:dyDescent="0.25">
      <c r="A43" s="20" t="s">
        <v>48</v>
      </c>
      <c r="B43" s="17">
        <v>861000</v>
      </c>
      <c r="C43" s="17">
        <v>-3751252</v>
      </c>
      <c r="D43" s="21">
        <v>-11947834</v>
      </c>
      <c r="E43" s="22">
        <v>-4090111</v>
      </c>
      <c r="F43" s="17">
        <v>-7385271</v>
      </c>
      <c r="G43" s="23">
        <v>-7385271</v>
      </c>
      <c r="H43" s="19">
        <v>-13376177</v>
      </c>
      <c r="I43" s="22">
        <v>-13522260</v>
      </c>
      <c r="J43" s="17">
        <v>-19590546</v>
      </c>
      <c r="K43" s="23">
        <v>-20962528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-3205771</v>
      </c>
      <c r="F44" s="17">
        <v>-3205771</v>
      </c>
      <c r="G44" s="23">
        <v>-3205771</v>
      </c>
      <c r="H44" s="19">
        <v>0</v>
      </c>
      <c r="I44" s="22">
        <v>2098554</v>
      </c>
      <c r="J44" s="17">
        <v>18702715</v>
      </c>
      <c r="K44" s="23">
        <v>18080000</v>
      </c>
    </row>
    <row r="45" spans="1:11" x14ac:dyDescent="0.25">
      <c r="A45" s="30" t="s">
        <v>50</v>
      </c>
      <c r="B45" s="66">
        <v>-905609</v>
      </c>
      <c r="C45" s="66">
        <v>-60076543</v>
      </c>
      <c r="D45" s="67">
        <v>166328814</v>
      </c>
      <c r="E45" s="68">
        <v>56871929</v>
      </c>
      <c r="F45" s="66">
        <v>60590146</v>
      </c>
      <c r="G45" s="69">
        <v>60590146</v>
      </c>
      <c r="H45" s="70">
        <v>588743029</v>
      </c>
      <c r="I45" s="68">
        <v>64345557</v>
      </c>
      <c r="J45" s="66">
        <v>69704754</v>
      </c>
      <c r="K45" s="69">
        <v>74705954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44931901</v>
      </c>
      <c r="C48" s="17">
        <v>31860879</v>
      </c>
      <c r="D48" s="21">
        <v>21509316</v>
      </c>
      <c r="E48" s="22">
        <v>59045729</v>
      </c>
      <c r="F48" s="17">
        <v>62663946</v>
      </c>
      <c r="G48" s="23">
        <v>62663946</v>
      </c>
      <c r="H48" s="19">
        <v>22750574</v>
      </c>
      <c r="I48" s="22">
        <v>64345558</v>
      </c>
      <c r="J48" s="17">
        <v>69704753</v>
      </c>
      <c r="K48" s="23">
        <v>74705955</v>
      </c>
    </row>
    <row r="49" spans="1:11" x14ac:dyDescent="0.25">
      <c r="A49" s="20" t="s">
        <v>53</v>
      </c>
      <c r="B49" s="17">
        <f>+B75</f>
        <v>14493645.293608449</v>
      </c>
      <c r="C49" s="17">
        <f t="shared" ref="C49:K49" si="6">+C75</f>
        <v>14842508.562535675</v>
      </c>
      <c r="D49" s="21">
        <f t="shared" si="6"/>
        <v>5680325.6830550786</v>
      </c>
      <c r="E49" s="22">
        <f t="shared" si="6"/>
        <v>38260519.440830894</v>
      </c>
      <c r="F49" s="17">
        <f t="shared" si="6"/>
        <v>31338442.306804504</v>
      </c>
      <c r="G49" s="23">
        <f t="shared" si="6"/>
        <v>31338442.306804504</v>
      </c>
      <c r="H49" s="19">
        <f t="shared" si="6"/>
        <v>8872926</v>
      </c>
      <c r="I49" s="22">
        <f t="shared" si="6"/>
        <v>12252698.648648202</v>
      </c>
      <c r="J49" s="17">
        <f t="shared" si="6"/>
        <v>11656925.678440347</v>
      </c>
      <c r="K49" s="23">
        <f t="shared" si="6"/>
        <v>10892042.707801737</v>
      </c>
    </row>
    <row r="50" spans="1:11" x14ac:dyDescent="0.25">
      <c r="A50" s="30" t="s">
        <v>54</v>
      </c>
      <c r="B50" s="66">
        <f>+B48-B49</f>
        <v>30438255.706391551</v>
      </c>
      <c r="C50" s="66">
        <f t="shared" ref="C50:K50" si="7">+C48-C49</f>
        <v>17018370.437464327</v>
      </c>
      <c r="D50" s="67">
        <f t="shared" si="7"/>
        <v>15828990.316944921</v>
      </c>
      <c r="E50" s="68">
        <f t="shared" si="7"/>
        <v>20785209.559169106</v>
      </c>
      <c r="F50" s="66">
        <f t="shared" si="7"/>
        <v>31325503.693195496</v>
      </c>
      <c r="G50" s="69">
        <f t="shared" si="7"/>
        <v>31325503.693195496</v>
      </c>
      <c r="H50" s="70">
        <f t="shared" si="7"/>
        <v>13877648</v>
      </c>
      <c r="I50" s="68">
        <f t="shared" si="7"/>
        <v>52092859.351351798</v>
      </c>
      <c r="J50" s="66">
        <f t="shared" si="7"/>
        <v>58047827.321559653</v>
      </c>
      <c r="K50" s="69">
        <f t="shared" si="7"/>
        <v>63813912.292198263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84409329</v>
      </c>
      <c r="C53" s="17">
        <v>7668251</v>
      </c>
      <c r="D53" s="21">
        <v>14771326</v>
      </c>
      <c r="E53" s="22">
        <v>107122679</v>
      </c>
      <c r="F53" s="17">
        <v>111366350</v>
      </c>
      <c r="G53" s="23">
        <v>111366350</v>
      </c>
      <c r="H53" s="19">
        <v>24260590</v>
      </c>
      <c r="I53" s="22">
        <v>115278228</v>
      </c>
      <c r="J53" s="17">
        <v>131668048</v>
      </c>
      <c r="K53" s="23">
        <v>148065723</v>
      </c>
    </row>
    <row r="54" spans="1:11" x14ac:dyDescent="0.25">
      <c r="A54" s="20" t="s">
        <v>57</v>
      </c>
      <c r="B54" s="17">
        <v>3574624</v>
      </c>
      <c r="C54" s="17">
        <v>3679503</v>
      </c>
      <c r="D54" s="21">
        <v>4263279</v>
      </c>
      <c r="E54" s="22">
        <v>3680586</v>
      </c>
      <c r="F54" s="17">
        <v>3680586</v>
      </c>
      <c r="G54" s="23">
        <v>3680586</v>
      </c>
      <c r="H54" s="19">
        <v>4756166</v>
      </c>
      <c r="I54" s="22">
        <v>3696786</v>
      </c>
      <c r="J54" s="17">
        <v>3697680</v>
      </c>
      <c r="K54" s="23">
        <v>3726826</v>
      </c>
    </row>
    <row r="55" spans="1:11" x14ac:dyDescent="0.25">
      <c r="A55" s="20" t="s">
        <v>58</v>
      </c>
      <c r="B55" s="17">
        <v>8713756</v>
      </c>
      <c r="C55" s="17">
        <v>0</v>
      </c>
      <c r="D55" s="21">
        <v>5412918</v>
      </c>
      <c r="E55" s="22">
        <v>6414500</v>
      </c>
      <c r="F55" s="17">
        <v>8748070</v>
      </c>
      <c r="G55" s="23">
        <v>8748070</v>
      </c>
      <c r="H55" s="19">
        <v>9186283</v>
      </c>
      <c r="I55" s="22">
        <v>12548500</v>
      </c>
      <c r="J55" s="17">
        <v>20070000</v>
      </c>
      <c r="K55" s="23">
        <v>20038000</v>
      </c>
    </row>
    <row r="56" spans="1:11" x14ac:dyDescent="0.25">
      <c r="A56" s="20" t="s">
        <v>59</v>
      </c>
      <c r="B56" s="17">
        <v>9913671</v>
      </c>
      <c r="C56" s="17">
        <v>9410454</v>
      </c>
      <c r="D56" s="21">
        <v>13274456</v>
      </c>
      <c r="E56" s="22">
        <v>17080844</v>
      </c>
      <c r="F56" s="17">
        <v>7646916</v>
      </c>
      <c r="G56" s="23">
        <v>7646916</v>
      </c>
      <c r="H56" s="19">
        <v>10369483</v>
      </c>
      <c r="I56" s="22">
        <v>11992612</v>
      </c>
      <c r="J56" s="17">
        <v>12401135</v>
      </c>
      <c r="K56" s="23">
        <v>12953737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3.3288776889690238E-3</v>
      </c>
      <c r="C70" s="5">
        <f t="shared" ref="C70:K70" si="8">IF(ISERROR(C71/C72),0,(C71/C72))</f>
        <v>-4.5184617377029669E-3</v>
      </c>
      <c r="D70" s="5">
        <f t="shared" si="8"/>
        <v>0.54624406066054565</v>
      </c>
      <c r="E70" s="5">
        <f t="shared" si="8"/>
        <v>1.4009951155675242</v>
      </c>
      <c r="F70" s="5">
        <f t="shared" si="8"/>
        <v>1.0871008869071792</v>
      </c>
      <c r="G70" s="5">
        <f t="shared" si="8"/>
        <v>1.0871008869071792</v>
      </c>
      <c r="H70" s="5">
        <f t="shared" si="8"/>
        <v>0</v>
      </c>
      <c r="I70" s="5">
        <f t="shared" si="8"/>
        <v>1.0899681393683427</v>
      </c>
      <c r="J70" s="5">
        <f t="shared" si="8"/>
        <v>1.0963548549250322</v>
      </c>
      <c r="K70" s="5">
        <f t="shared" si="8"/>
        <v>1.1059293349228121</v>
      </c>
    </row>
    <row r="71" spans="1:11" ht="13" hidden="1" x14ac:dyDescent="0.3">
      <c r="A71" s="1" t="s">
        <v>111</v>
      </c>
      <c r="B71" s="2">
        <f>+B83</f>
        <v>104225</v>
      </c>
      <c r="C71" s="2">
        <f t="shared" ref="C71:K71" si="9">+C83</f>
        <v>-161365</v>
      </c>
      <c r="D71" s="2">
        <f t="shared" si="9"/>
        <v>23540656</v>
      </c>
      <c r="E71" s="2">
        <f t="shared" si="9"/>
        <v>58148483</v>
      </c>
      <c r="F71" s="2">
        <f t="shared" si="9"/>
        <v>196754720</v>
      </c>
      <c r="G71" s="2">
        <f t="shared" si="9"/>
        <v>196754720</v>
      </c>
      <c r="H71" s="2">
        <f t="shared" si="9"/>
        <v>0</v>
      </c>
      <c r="I71" s="2">
        <f t="shared" si="9"/>
        <v>195833902</v>
      </c>
      <c r="J71" s="2">
        <f t="shared" si="9"/>
        <v>211218147</v>
      </c>
      <c r="K71" s="2">
        <f t="shared" si="9"/>
        <v>222495023</v>
      </c>
    </row>
    <row r="72" spans="1:11" ht="13" hidden="1" x14ac:dyDescent="0.3">
      <c r="A72" s="1" t="s">
        <v>112</v>
      </c>
      <c r="B72" s="2">
        <f>+B77</f>
        <v>31309351</v>
      </c>
      <c r="C72" s="2">
        <f t="shared" ref="C72:K72" si="10">+C77</f>
        <v>35712375</v>
      </c>
      <c r="D72" s="2">
        <f t="shared" si="10"/>
        <v>43095491</v>
      </c>
      <c r="E72" s="2">
        <f t="shared" si="10"/>
        <v>41505129</v>
      </c>
      <c r="F72" s="2">
        <f t="shared" si="10"/>
        <v>180990304</v>
      </c>
      <c r="G72" s="2">
        <f t="shared" si="10"/>
        <v>180990304</v>
      </c>
      <c r="H72" s="2">
        <f t="shared" si="10"/>
        <v>184656980</v>
      </c>
      <c r="I72" s="2">
        <f t="shared" si="10"/>
        <v>179669382</v>
      </c>
      <c r="J72" s="2">
        <f t="shared" si="10"/>
        <v>192654911</v>
      </c>
      <c r="K72" s="2">
        <f t="shared" si="10"/>
        <v>201183761</v>
      </c>
    </row>
    <row r="73" spans="1:11" ht="13" hidden="1" x14ac:dyDescent="0.3">
      <c r="A73" s="1" t="s">
        <v>113</v>
      </c>
      <c r="B73" s="2">
        <f>+B74</f>
        <v>-41941807.5</v>
      </c>
      <c r="C73" s="2">
        <f t="shared" ref="C73:K73" si="11">+(C78+C80+C81+C82)-(B78+B80+B81+B82)</f>
        <v>-45448639</v>
      </c>
      <c r="D73" s="2">
        <f t="shared" si="11"/>
        <v>3707856</v>
      </c>
      <c r="E73" s="2">
        <f t="shared" si="11"/>
        <v>31823362</v>
      </c>
      <c r="F73" s="2">
        <f>+(F78+F80+F81+F82)-(D78+D80+D81+D82)</f>
        <v>33362300</v>
      </c>
      <c r="G73" s="2">
        <f>+(G78+G80+G81+G82)-(D78+D80+D81+D82)</f>
        <v>33362300</v>
      </c>
      <c r="H73" s="2">
        <f>+(H78+H80+H81+H82)-(D78+D80+D81+D82)</f>
        <v>4209459</v>
      </c>
      <c r="I73" s="2">
        <f>+(I78+I80+I81+I82)-(E78+E80+E81+E82)</f>
        <v>7153954</v>
      </c>
      <c r="J73" s="2">
        <f t="shared" si="11"/>
        <v>1420040</v>
      </c>
      <c r="K73" s="2">
        <f t="shared" si="11"/>
        <v>1511242</v>
      </c>
    </row>
    <row r="74" spans="1:11" ht="13" hidden="1" x14ac:dyDescent="0.3">
      <c r="A74" s="1" t="s">
        <v>114</v>
      </c>
      <c r="B74" s="2">
        <f>+TREND(C74:E74)</f>
        <v>-41941807.5</v>
      </c>
      <c r="C74" s="2">
        <f>+C73</f>
        <v>-45448639</v>
      </c>
      <c r="D74" s="2">
        <f t="shared" ref="D74:K74" si="12">+D73</f>
        <v>3707856</v>
      </c>
      <c r="E74" s="2">
        <f t="shared" si="12"/>
        <v>31823362</v>
      </c>
      <c r="F74" s="2">
        <f t="shared" si="12"/>
        <v>33362300</v>
      </c>
      <c r="G74" s="2">
        <f t="shared" si="12"/>
        <v>33362300</v>
      </c>
      <c r="H74" s="2">
        <f t="shared" si="12"/>
        <v>4209459</v>
      </c>
      <c r="I74" s="2">
        <f t="shared" si="12"/>
        <v>7153954</v>
      </c>
      <c r="J74" s="2">
        <f t="shared" si="12"/>
        <v>1420040</v>
      </c>
      <c r="K74" s="2">
        <f t="shared" si="12"/>
        <v>1511242</v>
      </c>
    </row>
    <row r="75" spans="1:11" ht="13" hidden="1" x14ac:dyDescent="0.3">
      <c r="A75" s="1" t="s">
        <v>115</v>
      </c>
      <c r="B75" s="2">
        <f>+B84-(((B80+B81+B82+B78)*B70)-B79)</f>
        <v>14493645.293608449</v>
      </c>
      <c r="C75" s="2">
        <f t="shared" ref="C75:K75" si="13">+C84-(((C80+C81+C82+C78)*C70)-C79)</f>
        <v>14842508.562535675</v>
      </c>
      <c r="D75" s="2">
        <f t="shared" si="13"/>
        <v>5680325.6830550786</v>
      </c>
      <c r="E75" s="2">
        <f t="shared" si="13"/>
        <v>38260519.440830894</v>
      </c>
      <c r="F75" s="2">
        <f t="shared" si="13"/>
        <v>31338442.306804504</v>
      </c>
      <c r="G75" s="2">
        <f t="shared" si="13"/>
        <v>31338442.306804504</v>
      </c>
      <c r="H75" s="2">
        <f t="shared" si="13"/>
        <v>8872926</v>
      </c>
      <c r="I75" s="2">
        <f t="shared" si="13"/>
        <v>12252698.648648202</v>
      </c>
      <c r="J75" s="2">
        <f t="shared" si="13"/>
        <v>11656925.678440347</v>
      </c>
      <c r="K75" s="2">
        <f t="shared" si="13"/>
        <v>10892042.707801737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31309351</v>
      </c>
      <c r="C77" s="3">
        <v>35712375</v>
      </c>
      <c r="D77" s="3">
        <v>43095491</v>
      </c>
      <c r="E77" s="3">
        <v>41505129</v>
      </c>
      <c r="F77" s="3">
        <v>180990304</v>
      </c>
      <c r="G77" s="3">
        <v>180990304</v>
      </c>
      <c r="H77" s="3">
        <v>184656980</v>
      </c>
      <c r="I77" s="3">
        <v>179669382</v>
      </c>
      <c r="J77" s="3">
        <v>192654911</v>
      </c>
      <c r="K77" s="3">
        <v>201183761</v>
      </c>
    </row>
    <row r="78" spans="1:11" ht="13" hidden="1" x14ac:dyDescent="0.3">
      <c r="A78" s="1" t="s">
        <v>69</v>
      </c>
      <c r="B78" s="3">
        <v>25003845</v>
      </c>
      <c r="C78" s="3">
        <v>-2824000</v>
      </c>
      <c r="D78" s="3">
        <v>-2124000</v>
      </c>
      <c r="E78" s="3">
        <v>22423800</v>
      </c>
      <c r="F78" s="3">
        <v>22423800</v>
      </c>
      <c r="G78" s="3">
        <v>22423800</v>
      </c>
      <c r="H78" s="3">
        <v>281000</v>
      </c>
      <c r="I78" s="3">
        <v>23050760</v>
      </c>
      <c r="J78" s="3">
        <v>24433806</v>
      </c>
      <c r="K78" s="3">
        <v>25899834</v>
      </c>
    </row>
    <row r="79" spans="1:11" ht="13" hidden="1" x14ac:dyDescent="0.3">
      <c r="A79" s="1" t="s">
        <v>70</v>
      </c>
      <c r="B79" s="3">
        <v>2757712</v>
      </c>
      <c r="C79" s="3">
        <v>747868</v>
      </c>
      <c r="D79" s="3">
        <v>-553968</v>
      </c>
      <c r="E79" s="3">
        <v>25750925</v>
      </c>
      <c r="F79" s="3">
        <v>11340164</v>
      </c>
      <c r="G79" s="3">
        <v>11340164</v>
      </c>
      <c r="H79" s="3">
        <v>-1397919</v>
      </c>
      <c r="I79" s="3">
        <v>6939874</v>
      </c>
      <c r="J79" s="3">
        <v>6939878</v>
      </c>
      <c r="K79" s="3">
        <v>6939872</v>
      </c>
    </row>
    <row r="80" spans="1:11" ht="13" hidden="1" x14ac:dyDescent="0.3">
      <c r="A80" s="1" t="s">
        <v>71</v>
      </c>
      <c r="B80" s="3">
        <v>12946090</v>
      </c>
      <c r="C80" s="3">
        <v>-4658270</v>
      </c>
      <c r="D80" s="3">
        <v>-1648509</v>
      </c>
      <c r="E80" s="3">
        <v>2903224</v>
      </c>
      <c r="F80" s="3">
        <v>4442162</v>
      </c>
      <c r="G80" s="3">
        <v>4442162</v>
      </c>
      <c r="H80" s="3">
        <v>137853</v>
      </c>
      <c r="I80" s="3">
        <v>9302858</v>
      </c>
      <c r="J80" s="3">
        <v>9202858</v>
      </c>
      <c r="K80" s="3">
        <v>9102858</v>
      </c>
    </row>
    <row r="81" spans="1:11" ht="13" hidden="1" x14ac:dyDescent="0.3">
      <c r="A81" s="1" t="s">
        <v>72</v>
      </c>
      <c r="B81" s="3">
        <v>10218</v>
      </c>
      <c r="C81" s="3">
        <v>-6216</v>
      </c>
      <c r="D81" s="3">
        <v>-8121</v>
      </c>
      <c r="E81" s="3">
        <v>548148</v>
      </c>
      <c r="F81" s="3">
        <v>548148</v>
      </c>
      <c r="G81" s="3">
        <v>548148</v>
      </c>
      <c r="H81" s="3">
        <v>9976</v>
      </c>
      <c r="I81" s="3">
        <v>559828</v>
      </c>
      <c r="J81" s="3">
        <v>559828</v>
      </c>
      <c r="K81" s="3">
        <v>559828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2167560</v>
      </c>
      <c r="F82" s="3">
        <v>2167560</v>
      </c>
      <c r="G82" s="3">
        <v>2167560</v>
      </c>
      <c r="H82" s="3">
        <v>0</v>
      </c>
      <c r="I82" s="3">
        <v>2283240</v>
      </c>
      <c r="J82" s="3">
        <v>2420234</v>
      </c>
      <c r="K82" s="3">
        <v>2565448</v>
      </c>
    </row>
    <row r="83" spans="1:11" ht="13" hidden="1" x14ac:dyDescent="0.3">
      <c r="A83" s="1" t="s">
        <v>74</v>
      </c>
      <c r="B83" s="3">
        <v>104225</v>
      </c>
      <c r="C83" s="3">
        <v>-161365</v>
      </c>
      <c r="D83" s="3">
        <v>23540656</v>
      </c>
      <c r="E83" s="3">
        <v>58148483</v>
      </c>
      <c r="F83" s="3">
        <v>196754720</v>
      </c>
      <c r="G83" s="3">
        <v>196754720</v>
      </c>
      <c r="H83" s="3">
        <v>0</v>
      </c>
      <c r="I83" s="3">
        <v>195833902</v>
      </c>
      <c r="J83" s="3">
        <v>211218147</v>
      </c>
      <c r="K83" s="3">
        <v>222495023</v>
      </c>
    </row>
    <row r="84" spans="1:11" ht="13" hidden="1" x14ac:dyDescent="0.3">
      <c r="A84" s="1" t="s">
        <v>75</v>
      </c>
      <c r="B84" s="3">
        <v>11862298</v>
      </c>
      <c r="C84" s="3">
        <v>14128477</v>
      </c>
      <c r="D84" s="3">
        <v>4169147</v>
      </c>
      <c r="E84" s="3">
        <v>51797325</v>
      </c>
      <c r="F84" s="3">
        <v>52156538</v>
      </c>
      <c r="G84" s="3">
        <v>52156538</v>
      </c>
      <c r="H84" s="3">
        <v>10270845</v>
      </c>
      <c r="I84" s="3">
        <v>43676091</v>
      </c>
      <c r="J84" s="3">
        <v>44861973</v>
      </c>
      <c r="K84" s="3">
        <v>46119009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25891439</v>
      </c>
      <c r="C5" s="17">
        <v>25562408</v>
      </c>
      <c r="D5" s="21">
        <v>28008147</v>
      </c>
      <c r="E5" s="22">
        <v>28233760</v>
      </c>
      <c r="F5" s="17">
        <v>28233760</v>
      </c>
      <c r="G5" s="23">
        <v>28233760</v>
      </c>
      <c r="H5" s="19">
        <v>28503780</v>
      </c>
      <c r="I5" s="22">
        <v>29722980</v>
      </c>
      <c r="J5" s="17">
        <v>31090230</v>
      </c>
      <c r="K5" s="23">
        <v>32458200</v>
      </c>
    </row>
    <row r="6" spans="1:11" x14ac:dyDescent="0.25">
      <c r="A6" s="20" t="s">
        <v>18</v>
      </c>
      <c r="B6" s="17">
        <v>102394083</v>
      </c>
      <c r="C6" s="17">
        <v>101946970</v>
      </c>
      <c r="D6" s="21">
        <v>124860943</v>
      </c>
      <c r="E6" s="22">
        <v>134359010</v>
      </c>
      <c r="F6" s="17">
        <v>134359010</v>
      </c>
      <c r="G6" s="23">
        <v>134359010</v>
      </c>
      <c r="H6" s="19">
        <v>131751137</v>
      </c>
      <c r="I6" s="22">
        <v>155247760</v>
      </c>
      <c r="J6" s="17">
        <v>161716145</v>
      </c>
      <c r="K6" s="23">
        <v>167005977</v>
      </c>
    </row>
    <row r="7" spans="1:11" x14ac:dyDescent="0.25">
      <c r="A7" s="20" t="s">
        <v>19</v>
      </c>
      <c r="B7" s="17">
        <v>1232382</v>
      </c>
      <c r="C7" s="17">
        <v>1844554</v>
      </c>
      <c r="D7" s="21">
        <v>1762316</v>
      </c>
      <c r="E7" s="22">
        <v>1500000</v>
      </c>
      <c r="F7" s="17">
        <v>1500000</v>
      </c>
      <c r="G7" s="23">
        <v>1500000</v>
      </c>
      <c r="H7" s="19">
        <v>1479091</v>
      </c>
      <c r="I7" s="22">
        <v>1002930</v>
      </c>
      <c r="J7" s="17">
        <v>1569000</v>
      </c>
      <c r="K7" s="23">
        <v>1638040</v>
      </c>
    </row>
    <row r="8" spans="1:11" x14ac:dyDescent="0.25">
      <c r="A8" s="20" t="s">
        <v>20</v>
      </c>
      <c r="B8" s="17">
        <v>41701252</v>
      </c>
      <c r="C8" s="17">
        <v>41576390</v>
      </c>
      <c r="D8" s="21">
        <v>72746255</v>
      </c>
      <c r="E8" s="22">
        <v>65515850</v>
      </c>
      <c r="F8" s="17">
        <v>65515850</v>
      </c>
      <c r="G8" s="23">
        <v>65515850</v>
      </c>
      <c r="H8" s="19">
        <v>56602532</v>
      </c>
      <c r="I8" s="22">
        <v>53464200</v>
      </c>
      <c r="J8" s="17">
        <v>56662050</v>
      </c>
      <c r="K8" s="23">
        <v>91169200</v>
      </c>
    </row>
    <row r="9" spans="1:11" x14ac:dyDescent="0.25">
      <c r="A9" s="20" t="s">
        <v>21</v>
      </c>
      <c r="B9" s="17">
        <v>7380455</v>
      </c>
      <c r="C9" s="17">
        <v>12827551</v>
      </c>
      <c r="D9" s="21">
        <v>22552000</v>
      </c>
      <c r="E9" s="22">
        <v>22164230</v>
      </c>
      <c r="F9" s="17">
        <v>22164230</v>
      </c>
      <c r="G9" s="23">
        <v>22164230</v>
      </c>
      <c r="H9" s="19">
        <v>23573718</v>
      </c>
      <c r="I9" s="22">
        <v>14957756</v>
      </c>
      <c r="J9" s="17">
        <v>15732731</v>
      </c>
      <c r="K9" s="23">
        <v>16256516</v>
      </c>
    </row>
    <row r="10" spans="1:11" x14ac:dyDescent="0.25">
      <c r="A10" s="24" t="s">
        <v>106</v>
      </c>
      <c r="B10" s="25">
        <f>SUM(B5:B9)</f>
        <v>178599611</v>
      </c>
      <c r="C10" s="26">
        <f t="shared" ref="C10:K10" si="0">SUM(C5:C9)</f>
        <v>183757873</v>
      </c>
      <c r="D10" s="27">
        <f t="shared" si="0"/>
        <v>249929661</v>
      </c>
      <c r="E10" s="25">
        <f t="shared" si="0"/>
        <v>251772850</v>
      </c>
      <c r="F10" s="26">
        <f t="shared" si="0"/>
        <v>251772850</v>
      </c>
      <c r="G10" s="28">
        <f t="shared" si="0"/>
        <v>251772850</v>
      </c>
      <c r="H10" s="29">
        <f t="shared" si="0"/>
        <v>241910258</v>
      </c>
      <c r="I10" s="25">
        <f t="shared" si="0"/>
        <v>254395626</v>
      </c>
      <c r="J10" s="26">
        <f t="shared" si="0"/>
        <v>266770156</v>
      </c>
      <c r="K10" s="28">
        <f t="shared" si="0"/>
        <v>308527933</v>
      </c>
    </row>
    <row r="11" spans="1:11" x14ac:dyDescent="0.25">
      <c r="A11" s="20" t="s">
        <v>22</v>
      </c>
      <c r="B11" s="17">
        <v>71598212</v>
      </c>
      <c r="C11" s="17">
        <v>80916610</v>
      </c>
      <c r="D11" s="21">
        <v>93649391</v>
      </c>
      <c r="E11" s="22">
        <v>88441228</v>
      </c>
      <c r="F11" s="17">
        <v>88441228</v>
      </c>
      <c r="G11" s="23">
        <v>88441228</v>
      </c>
      <c r="H11" s="19">
        <v>114550080</v>
      </c>
      <c r="I11" s="22">
        <v>97831755</v>
      </c>
      <c r="J11" s="17">
        <v>101782085</v>
      </c>
      <c r="K11" s="23">
        <v>105010355</v>
      </c>
    </row>
    <row r="12" spans="1:11" x14ac:dyDescent="0.25">
      <c r="A12" s="20" t="s">
        <v>23</v>
      </c>
      <c r="B12" s="17">
        <v>3147984</v>
      </c>
      <c r="C12" s="17">
        <v>3273323</v>
      </c>
      <c r="D12" s="21">
        <v>3955803</v>
      </c>
      <c r="E12" s="22">
        <v>3634796</v>
      </c>
      <c r="F12" s="17">
        <v>3634796</v>
      </c>
      <c r="G12" s="23">
        <v>3634796</v>
      </c>
      <c r="H12" s="19">
        <v>4263806</v>
      </c>
      <c r="I12" s="22">
        <v>3526160</v>
      </c>
      <c r="J12" s="17">
        <v>3684860</v>
      </c>
      <c r="K12" s="23">
        <v>3776990</v>
      </c>
    </row>
    <row r="13" spans="1:11" x14ac:dyDescent="0.25">
      <c r="A13" s="20" t="s">
        <v>24</v>
      </c>
      <c r="B13" s="17">
        <v>16588285</v>
      </c>
      <c r="C13" s="17">
        <v>13957416</v>
      </c>
      <c r="D13" s="21">
        <v>17799223</v>
      </c>
      <c r="E13" s="22">
        <v>12314160</v>
      </c>
      <c r="F13" s="17">
        <v>12314160</v>
      </c>
      <c r="G13" s="23">
        <v>12314160</v>
      </c>
      <c r="H13" s="19">
        <v>40077513</v>
      </c>
      <c r="I13" s="22">
        <v>13178770</v>
      </c>
      <c r="J13" s="17">
        <v>13785000</v>
      </c>
      <c r="K13" s="23">
        <v>14391520</v>
      </c>
    </row>
    <row r="14" spans="1:11" x14ac:dyDescent="0.25">
      <c r="A14" s="20" t="s">
        <v>25</v>
      </c>
      <c r="B14" s="17">
        <v>4244367</v>
      </c>
      <c r="C14" s="17">
        <v>6069173</v>
      </c>
      <c r="D14" s="21">
        <v>4185487</v>
      </c>
      <c r="E14" s="22">
        <v>1300000</v>
      </c>
      <c r="F14" s="17">
        <v>1300000</v>
      </c>
      <c r="G14" s="23">
        <v>1300000</v>
      </c>
      <c r="H14" s="19">
        <v>678914</v>
      </c>
      <c r="I14" s="22">
        <v>1346000</v>
      </c>
      <c r="J14" s="17">
        <v>1407920</v>
      </c>
      <c r="K14" s="23">
        <v>1469870</v>
      </c>
    </row>
    <row r="15" spans="1:11" x14ac:dyDescent="0.25">
      <c r="A15" s="20" t="s">
        <v>26</v>
      </c>
      <c r="B15" s="17">
        <v>54288148</v>
      </c>
      <c r="C15" s="17">
        <v>58219570</v>
      </c>
      <c r="D15" s="21">
        <v>65419592</v>
      </c>
      <c r="E15" s="22">
        <v>70474773</v>
      </c>
      <c r="F15" s="17">
        <v>70474773</v>
      </c>
      <c r="G15" s="23">
        <v>70474773</v>
      </c>
      <c r="H15" s="19">
        <v>67056810</v>
      </c>
      <c r="I15" s="22">
        <v>90807190</v>
      </c>
      <c r="J15" s="17">
        <v>94983400</v>
      </c>
      <c r="K15" s="23">
        <v>99161770</v>
      </c>
    </row>
    <row r="16" spans="1:11" x14ac:dyDescent="0.25">
      <c r="A16" s="20" t="s">
        <v>27</v>
      </c>
      <c r="B16" s="17">
        <v>240000</v>
      </c>
      <c r="C16" s="17">
        <v>255000</v>
      </c>
      <c r="D16" s="21">
        <v>395769</v>
      </c>
      <c r="E16" s="22">
        <v>400000</v>
      </c>
      <c r="F16" s="17">
        <v>400000</v>
      </c>
      <c r="G16" s="23">
        <v>400000</v>
      </c>
      <c r="H16" s="19">
        <v>588926</v>
      </c>
      <c r="I16" s="22">
        <v>590000</v>
      </c>
      <c r="J16" s="17">
        <v>617140</v>
      </c>
      <c r="K16" s="23">
        <v>644290</v>
      </c>
    </row>
    <row r="17" spans="1:11" x14ac:dyDescent="0.25">
      <c r="A17" s="20" t="s">
        <v>28</v>
      </c>
      <c r="B17" s="17">
        <v>61386672</v>
      </c>
      <c r="C17" s="17">
        <v>66566418</v>
      </c>
      <c r="D17" s="21">
        <v>107834355</v>
      </c>
      <c r="E17" s="22">
        <v>74010551</v>
      </c>
      <c r="F17" s="17">
        <v>74010551</v>
      </c>
      <c r="G17" s="23">
        <v>74010551</v>
      </c>
      <c r="H17" s="19">
        <v>11550508</v>
      </c>
      <c r="I17" s="22">
        <v>55577137</v>
      </c>
      <c r="J17" s="17">
        <v>67136743</v>
      </c>
      <c r="K17" s="23">
        <v>99414634</v>
      </c>
    </row>
    <row r="18" spans="1:11" x14ac:dyDescent="0.25">
      <c r="A18" s="30" t="s">
        <v>29</v>
      </c>
      <c r="B18" s="31">
        <f>SUM(B11:B17)</f>
        <v>211493668</v>
      </c>
      <c r="C18" s="32">
        <f t="shared" ref="C18:K18" si="1">SUM(C11:C17)</f>
        <v>229257510</v>
      </c>
      <c r="D18" s="33">
        <f t="shared" si="1"/>
        <v>293239620</v>
      </c>
      <c r="E18" s="31">
        <f t="shared" si="1"/>
        <v>250575508</v>
      </c>
      <c r="F18" s="32">
        <f t="shared" si="1"/>
        <v>250575508</v>
      </c>
      <c r="G18" s="34">
        <f t="shared" si="1"/>
        <v>250575508</v>
      </c>
      <c r="H18" s="35">
        <f t="shared" si="1"/>
        <v>238766557</v>
      </c>
      <c r="I18" s="31">
        <f t="shared" si="1"/>
        <v>262857012</v>
      </c>
      <c r="J18" s="32">
        <f t="shared" si="1"/>
        <v>283397148</v>
      </c>
      <c r="K18" s="34">
        <f t="shared" si="1"/>
        <v>323869429</v>
      </c>
    </row>
    <row r="19" spans="1:11" x14ac:dyDescent="0.25">
      <c r="A19" s="30" t="s">
        <v>30</v>
      </c>
      <c r="B19" s="36">
        <f>+B10-B18</f>
        <v>-32894057</v>
      </c>
      <c r="C19" s="37">
        <f t="shared" ref="C19:K19" si="2">+C10-C18</f>
        <v>-45499637</v>
      </c>
      <c r="D19" s="38">
        <f t="shared" si="2"/>
        <v>-43309959</v>
      </c>
      <c r="E19" s="36">
        <f t="shared" si="2"/>
        <v>1197342</v>
      </c>
      <c r="F19" s="37">
        <f t="shared" si="2"/>
        <v>1197342</v>
      </c>
      <c r="G19" s="39">
        <f t="shared" si="2"/>
        <v>1197342</v>
      </c>
      <c r="H19" s="40">
        <f t="shared" si="2"/>
        <v>3143701</v>
      </c>
      <c r="I19" s="36">
        <f t="shared" si="2"/>
        <v>-8461386</v>
      </c>
      <c r="J19" s="37">
        <f t="shared" si="2"/>
        <v>-16626992</v>
      </c>
      <c r="K19" s="39">
        <f t="shared" si="2"/>
        <v>-15341496</v>
      </c>
    </row>
    <row r="20" spans="1:11" x14ac:dyDescent="0.25">
      <c r="A20" s="41" t="s">
        <v>31</v>
      </c>
      <c r="B20" s="42">
        <v>18888869</v>
      </c>
      <c r="C20" s="43">
        <v>8426013</v>
      </c>
      <c r="D20" s="44">
        <v>16610759</v>
      </c>
      <c r="E20" s="42">
        <v>22282150</v>
      </c>
      <c r="F20" s="43">
        <v>22282150</v>
      </c>
      <c r="G20" s="45">
        <v>22282150</v>
      </c>
      <c r="H20" s="46">
        <v>18626584</v>
      </c>
      <c r="I20" s="42">
        <v>15778800</v>
      </c>
      <c r="J20" s="43">
        <v>12241550</v>
      </c>
      <c r="K20" s="45">
        <v>49357000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2530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-14005188</v>
      </c>
      <c r="C22" s="55">
        <f t="shared" ref="C22:K22" si="3">SUM(C19:C21)</f>
        <v>-37073624</v>
      </c>
      <c r="D22" s="56">
        <f t="shared" si="3"/>
        <v>-26699200</v>
      </c>
      <c r="E22" s="54">
        <f t="shared" si="3"/>
        <v>23479492</v>
      </c>
      <c r="F22" s="55">
        <f t="shared" si="3"/>
        <v>23479492</v>
      </c>
      <c r="G22" s="57">
        <f t="shared" si="3"/>
        <v>23479492</v>
      </c>
      <c r="H22" s="58">
        <f t="shared" si="3"/>
        <v>21772815</v>
      </c>
      <c r="I22" s="54">
        <f t="shared" si="3"/>
        <v>7317414</v>
      </c>
      <c r="J22" s="55">
        <f t="shared" si="3"/>
        <v>-4385442</v>
      </c>
      <c r="K22" s="57">
        <f t="shared" si="3"/>
        <v>34015504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-14005188</v>
      </c>
      <c r="C24" s="37">
        <f t="shared" ref="C24:K24" si="4">SUM(C22:C23)</f>
        <v>-37073624</v>
      </c>
      <c r="D24" s="38">
        <f t="shared" si="4"/>
        <v>-26699200</v>
      </c>
      <c r="E24" s="36">
        <f t="shared" si="4"/>
        <v>23479492</v>
      </c>
      <c r="F24" s="37">
        <f t="shared" si="4"/>
        <v>23479492</v>
      </c>
      <c r="G24" s="39">
        <f t="shared" si="4"/>
        <v>23479492</v>
      </c>
      <c r="H24" s="40">
        <f t="shared" si="4"/>
        <v>21772815</v>
      </c>
      <c r="I24" s="36">
        <f t="shared" si="4"/>
        <v>7317414</v>
      </c>
      <c r="J24" s="37">
        <f t="shared" si="4"/>
        <v>-4385442</v>
      </c>
      <c r="K24" s="39">
        <f t="shared" si="4"/>
        <v>34015504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500982</v>
      </c>
      <c r="C27" s="66">
        <v>3047020</v>
      </c>
      <c r="D27" s="67">
        <v>33026004</v>
      </c>
      <c r="E27" s="68">
        <v>32938300</v>
      </c>
      <c r="F27" s="66">
        <v>32938300</v>
      </c>
      <c r="G27" s="69">
        <v>32938300</v>
      </c>
      <c r="H27" s="70">
        <v>21486680</v>
      </c>
      <c r="I27" s="68">
        <v>13720700</v>
      </c>
      <c r="J27" s="66">
        <v>10644840</v>
      </c>
      <c r="K27" s="69">
        <v>42919130</v>
      </c>
    </row>
    <row r="28" spans="1:11" x14ac:dyDescent="0.25">
      <c r="A28" s="71" t="s">
        <v>36</v>
      </c>
      <c r="B28" s="17">
        <v>19138017</v>
      </c>
      <c r="C28" s="17">
        <v>17231308</v>
      </c>
      <c r="D28" s="21">
        <v>21746867</v>
      </c>
      <c r="E28" s="22">
        <v>32938300</v>
      </c>
      <c r="F28" s="17">
        <v>32938300</v>
      </c>
      <c r="G28" s="23">
        <v>32938300</v>
      </c>
      <c r="H28" s="19">
        <v>21027474</v>
      </c>
      <c r="I28" s="22">
        <v>13720700</v>
      </c>
      <c r="J28" s="17">
        <v>10644840</v>
      </c>
      <c r="K28" s="23">
        <v>42919130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-12825231</v>
      </c>
      <c r="C31" s="17">
        <v>-21237811</v>
      </c>
      <c r="D31" s="21">
        <v>11279137</v>
      </c>
      <c r="E31" s="22">
        <v>0</v>
      </c>
      <c r="F31" s="17">
        <v>0</v>
      </c>
      <c r="G31" s="23">
        <v>0</v>
      </c>
      <c r="H31" s="19">
        <v>373648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6312786</v>
      </c>
      <c r="C32" s="66">
        <f t="shared" ref="C32:K32" si="5">SUM(C28:C31)</f>
        <v>-4006503</v>
      </c>
      <c r="D32" s="67">
        <f t="shared" si="5"/>
        <v>33026004</v>
      </c>
      <c r="E32" s="68">
        <f t="shared" si="5"/>
        <v>32938300</v>
      </c>
      <c r="F32" s="66">
        <f t="shared" si="5"/>
        <v>32938300</v>
      </c>
      <c r="G32" s="69">
        <f t="shared" si="5"/>
        <v>32938300</v>
      </c>
      <c r="H32" s="70">
        <f t="shared" si="5"/>
        <v>21401122</v>
      </c>
      <c r="I32" s="68">
        <f t="shared" si="5"/>
        <v>13720700</v>
      </c>
      <c r="J32" s="66">
        <f t="shared" si="5"/>
        <v>10644840</v>
      </c>
      <c r="K32" s="69">
        <f t="shared" si="5"/>
        <v>42919130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-12140819</v>
      </c>
      <c r="C35" s="17">
        <v>-7318726</v>
      </c>
      <c r="D35" s="21">
        <v>19000587</v>
      </c>
      <c r="E35" s="22">
        <v>58179326</v>
      </c>
      <c r="F35" s="17">
        <v>58179326</v>
      </c>
      <c r="G35" s="23">
        <v>58179326</v>
      </c>
      <c r="H35" s="19">
        <v>104648526</v>
      </c>
      <c r="I35" s="22">
        <v>43973308</v>
      </c>
      <c r="J35" s="17">
        <v>75144243</v>
      </c>
      <c r="K35" s="23">
        <v>105610471</v>
      </c>
    </row>
    <row r="36" spans="1:11" x14ac:dyDescent="0.25">
      <c r="A36" s="20" t="s">
        <v>42</v>
      </c>
      <c r="B36" s="17">
        <v>316535017</v>
      </c>
      <c r="C36" s="17">
        <v>300117974</v>
      </c>
      <c r="D36" s="21">
        <v>309530114</v>
      </c>
      <c r="E36" s="22">
        <v>320603001</v>
      </c>
      <c r="F36" s="17">
        <v>320603001</v>
      </c>
      <c r="G36" s="23">
        <v>320603001</v>
      </c>
      <c r="H36" s="19">
        <v>325218814</v>
      </c>
      <c r="I36" s="22">
        <v>310072040</v>
      </c>
      <c r="J36" s="17">
        <v>306931880</v>
      </c>
      <c r="K36" s="23">
        <v>335459690</v>
      </c>
    </row>
    <row r="37" spans="1:11" x14ac:dyDescent="0.25">
      <c r="A37" s="20" t="s">
        <v>43</v>
      </c>
      <c r="B37" s="17">
        <v>49313445</v>
      </c>
      <c r="C37" s="17">
        <v>74805024</v>
      </c>
      <c r="D37" s="21">
        <v>90830404</v>
      </c>
      <c r="E37" s="22">
        <v>109534050</v>
      </c>
      <c r="F37" s="17">
        <v>109534050</v>
      </c>
      <c r="G37" s="23">
        <v>109534050</v>
      </c>
      <c r="H37" s="19">
        <v>139048845</v>
      </c>
      <c r="I37" s="22">
        <v>107527640</v>
      </c>
      <c r="J37" s="17">
        <v>145622581</v>
      </c>
      <c r="K37" s="23">
        <v>168048778</v>
      </c>
    </row>
    <row r="38" spans="1:11" x14ac:dyDescent="0.25">
      <c r="A38" s="20" t="s">
        <v>44</v>
      </c>
      <c r="B38" s="17">
        <v>33883961</v>
      </c>
      <c r="C38" s="17">
        <v>54215675</v>
      </c>
      <c r="D38" s="21">
        <v>47140276</v>
      </c>
      <c r="E38" s="22">
        <v>31470046</v>
      </c>
      <c r="F38" s="17">
        <v>31470046</v>
      </c>
      <c r="G38" s="23">
        <v>31470046</v>
      </c>
      <c r="H38" s="19">
        <v>57419610</v>
      </c>
      <c r="I38" s="22">
        <v>48640276</v>
      </c>
      <c r="J38" s="17">
        <v>50207776</v>
      </c>
      <c r="K38" s="23">
        <v>51814466</v>
      </c>
    </row>
    <row r="39" spans="1:11" x14ac:dyDescent="0.25">
      <c r="A39" s="20" t="s">
        <v>45</v>
      </c>
      <c r="B39" s="17">
        <v>221196784</v>
      </c>
      <c r="C39" s="17">
        <v>163778548</v>
      </c>
      <c r="D39" s="21">
        <v>190560018</v>
      </c>
      <c r="E39" s="22">
        <v>237778231</v>
      </c>
      <c r="F39" s="17">
        <v>237778231</v>
      </c>
      <c r="G39" s="23">
        <v>237778231</v>
      </c>
      <c r="H39" s="19">
        <v>232524377</v>
      </c>
      <c r="I39" s="22">
        <v>197877432</v>
      </c>
      <c r="J39" s="17">
        <v>186245766</v>
      </c>
      <c r="K39" s="23">
        <v>221206917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130075981</v>
      </c>
      <c r="C42" s="17">
        <v>75759180</v>
      </c>
      <c r="D42" s="21">
        <v>59156762</v>
      </c>
      <c r="E42" s="22">
        <v>-17205556</v>
      </c>
      <c r="F42" s="17">
        <v>-17205556</v>
      </c>
      <c r="G42" s="23">
        <v>-17205556</v>
      </c>
      <c r="H42" s="19">
        <v>123489738</v>
      </c>
      <c r="I42" s="22">
        <v>24233916</v>
      </c>
      <c r="J42" s="17">
        <v>16676134</v>
      </c>
      <c r="K42" s="23">
        <v>62249277</v>
      </c>
    </row>
    <row r="43" spans="1:11" x14ac:dyDescent="0.25">
      <c r="A43" s="20" t="s">
        <v>48</v>
      </c>
      <c r="B43" s="17">
        <v>-7293141</v>
      </c>
      <c r="C43" s="17">
        <v>-8528492</v>
      </c>
      <c r="D43" s="21">
        <v>-14311344</v>
      </c>
      <c r="E43" s="22">
        <v>-22282150</v>
      </c>
      <c r="F43" s="17">
        <v>-22282150</v>
      </c>
      <c r="G43" s="23">
        <v>-22282150</v>
      </c>
      <c r="H43" s="19">
        <v>-18713069</v>
      </c>
      <c r="I43" s="22">
        <v>-15778800</v>
      </c>
      <c r="J43" s="17">
        <v>-12241550</v>
      </c>
      <c r="K43" s="23">
        <v>-49357000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171583061</v>
      </c>
      <c r="C45" s="66">
        <v>98164928</v>
      </c>
      <c r="D45" s="67">
        <v>65574802</v>
      </c>
      <c r="E45" s="68">
        <v>50699819</v>
      </c>
      <c r="F45" s="66">
        <v>50699819</v>
      </c>
      <c r="G45" s="69">
        <v>50699819</v>
      </c>
      <c r="H45" s="70">
        <v>114484019</v>
      </c>
      <c r="I45" s="68">
        <v>18162468</v>
      </c>
      <c r="J45" s="66">
        <v>12136973</v>
      </c>
      <c r="K45" s="69">
        <v>20594666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31119892</v>
      </c>
      <c r="C48" s="17">
        <v>20635518</v>
      </c>
      <c r="D48" s="21">
        <v>9707353</v>
      </c>
      <c r="E48" s="22">
        <v>26093415</v>
      </c>
      <c r="F48" s="17">
        <v>26093415</v>
      </c>
      <c r="G48" s="23">
        <v>26093415</v>
      </c>
      <c r="H48" s="19">
        <v>23017747</v>
      </c>
      <c r="I48" s="22">
        <v>18162468</v>
      </c>
      <c r="J48" s="17">
        <v>12136973</v>
      </c>
      <c r="K48" s="23">
        <v>20594666</v>
      </c>
    </row>
    <row r="49" spans="1:11" x14ac:dyDescent="0.25">
      <c r="A49" s="20" t="s">
        <v>53</v>
      </c>
      <c r="B49" s="17">
        <f>+B75</f>
        <v>95681643.162107125</v>
      </c>
      <c r="C49" s="17">
        <f t="shared" ref="C49:K49" si="6">+C75</f>
        <v>107878837.9018483</v>
      </c>
      <c r="D49" s="21">
        <f t="shared" si="6"/>
        <v>92891447.352934495</v>
      </c>
      <c r="E49" s="22">
        <f t="shared" si="6"/>
        <v>80473662.540774882</v>
      </c>
      <c r="F49" s="17">
        <f t="shared" si="6"/>
        <v>80473662.540774882</v>
      </c>
      <c r="G49" s="23">
        <f t="shared" si="6"/>
        <v>80473662.540774882</v>
      </c>
      <c r="H49" s="19">
        <f t="shared" si="6"/>
        <v>74873092.300650477</v>
      </c>
      <c r="I49" s="22">
        <f t="shared" si="6"/>
        <v>76608955.195182398</v>
      </c>
      <c r="J49" s="17">
        <f t="shared" si="6"/>
        <v>72745748.836625367</v>
      </c>
      <c r="K49" s="23">
        <f t="shared" si="6"/>
        <v>63732730.861553118</v>
      </c>
    </row>
    <row r="50" spans="1:11" x14ac:dyDescent="0.25">
      <c r="A50" s="30" t="s">
        <v>54</v>
      </c>
      <c r="B50" s="66">
        <f>+B48-B49</f>
        <v>-64561751.162107125</v>
      </c>
      <c r="C50" s="66">
        <f t="shared" ref="C50:K50" si="7">+C48-C49</f>
        <v>-87243319.901848301</v>
      </c>
      <c r="D50" s="67">
        <f t="shared" si="7"/>
        <v>-83184094.352934495</v>
      </c>
      <c r="E50" s="68">
        <f t="shared" si="7"/>
        <v>-54380247.540774882</v>
      </c>
      <c r="F50" s="66">
        <f t="shared" si="7"/>
        <v>-54380247.540774882</v>
      </c>
      <c r="G50" s="69">
        <f t="shared" si="7"/>
        <v>-54380247.540774882</v>
      </c>
      <c r="H50" s="70">
        <f t="shared" si="7"/>
        <v>-51855345.300650477</v>
      </c>
      <c r="I50" s="68">
        <f t="shared" si="7"/>
        <v>-58446487.195182398</v>
      </c>
      <c r="J50" s="66">
        <f t="shared" si="7"/>
        <v>-60608775.836625367</v>
      </c>
      <c r="K50" s="69">
        <f t="shared" si="7"/>
        <v>-43138064.861553118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290360903</v>
      </c>
      <c r="C53" s="17">
        <v>307238379</v>
      </c>
      <c r="D53" s="21">
        <v>304856804</v>
      </c>
      <c r="E53" s="22">
        <v>290992847</v>
      </c>
      <c r="F53" s="17">
        <v>290992847</v>
      </c>
      <c r="G53" s="23">
        <v>290992847</v>
      </c>
      <c r="H53" s="19">
        <v>301820858</v>
      </c>
      <c r="I53" s="22">
        <v>305398730</v>
      </c>
      <c r="J53" s="17">
        <v>302258570</v>
      </c>
      <c r="K53" s="23">
        <v>330786380</v>
      </c>
    </row>
    <row r="54" spans="1:11" x14ac:dyDescent="0.25">
      <c r="A54" s="20" t="s">
        <v>57</v>
      </c>
      <c r="B54" s="17">
        <v>13715868</v>
      </c>
      <c r="C54" s="17">
        <v>13957416</v>
      </c>
      <c r="D54" s="21">
        <v>18012632</v>
      </c>
      <c r="E54" s="22">
        <v>12314160</v>
      </c>
      <c r="F54" s="17">
        <v>12314160</v>
      </c>
      <c r="G54" s="23">
        <v>12314160</v>
      </c>
      <c r="H54" s="19">
        <v>17560805</v>
      </c>
      <c r="I54" s="22">
        <v>13178770</v>
      </c>
      <c r="J54" s="17">
        <v>13785000</v>
      </c>
      <c r="K54" s="23">
        <v>14391520</v>
      </c>
    </row>
    <row r="55" spans="1:11" x14ac:dyDescent="0.25">
      <c r="A55" s="20" t="s">
        <v>58</v>
      </c>
      <c r="B55" s="17">
        <v>1761252</v>
      </c>
      <c r="C55" s="17">
        <v>6180423</v>
      </c>
      <c r="D55" s="21">
        <v>27154064</v>
      </c>
      <c r="E55" s="22">
        <v>19956150</v>
      </c>
      <c r="F55" s="17">
        <v>19956150</v>
      </c>
      <c r="G55" s="23">
        <v>19956150</v>
      </c>
      <c r="H55" s="19">
        <v>14614697</v>
      </c>
      <c r="I55" s="22">
        <v>13720700</v>
      </c>
      <c r="J55" s="17">
        <v>10644840</v>
      </c>
      <c r="K55" s="23">
        <v>42919130</v>
      </c>
    </row>
    <row r="56" spans="1:11" x14ac:dyDescent="0.25">
      <c r="A56" s="20" t="s">
        <v>59</v>
      </c>
      <c r="B56" s="17">
        <v>32289780</v>
      </c>
      <c r="C56" s="17">
        <v>22952517</v>
      </c>
      <c r="D56" s="21">
        <v>35555803</v>
      </c>
      <c r="E56" s="22">
        <v>22571729</v>
      </c>
      <c r="F56" s="17">
        <v>22571729</v>
      </c>
      <c r="G56" s="23">
        <v>22571729</v>
      </c>
      <c r="H56" s="19">
        <v>29285951</v>
      </c>
      <c r="I56" s="22">
        <v>7405760</v>
      </c>
      <c r="J56" s="17">
        <v>8132660</v>
      </c>
      <c r="K56" s="23">
        <v>8476890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8685468</v>
      </c>
      <c r="C59" s="17">
        <v>15972054</v>
      </c>
      <c r="D59" s="21">
        <v>17931077</v>
      </c>
      <c r="E59" s="22">
        <v>21586090</v>
      </c>
      <c r="F59" s="17">
        <v>21586090</v>
      </c>
      <c r="G59" s="23">
        <v>21586090</v>
      </c>
      <c r="H59" s="19">
        <v>17594091</v>
      </c>
      <c r="I59" s="22">
        <v>23004400</v>
      </c>
      <c r="J59" s="17">
        <v>23698426</v>
      </c>
      <c r="K59" s="23">
        <v>24326671</v>
      </c>
    </row>
    <row r="60" spans="1:11" x14ac:dyDescent="0.25">
      <c r="A60" s="20" t="s">
        <v>62</v>
      </c>
      <c r="B60" s="17">
        <v>6878286</v>
      </c>
      <c r="C60" s="17">
        <v>5153412</v>
      </c>
      <c r="D60" s="21">
        <v>5901195</v>
      </c>
      <c r="E60" s="22">
        <v>6003590</v>
      </c>
      <c r="F60" s="17">
        <v>6003590</v>
      </c>
      <c r="G60" s="23">
        <v>6003590</v>
      </c>
      <c r="H60" s="19">
        <v>5963309</v>
      </c>
      <c r="I60" s="22">
        <v>6003370</v>
      </c>
      <c r="J60" s="17">
        <v>6279530</v>
      </c>
      <c r="K60" s="23">
        <v>6555830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0.70148698352549688</v>
      </c>
      <c r="C70" s="5">
        <f t="shared" ref="C70:K70" si="8">IF(ISERROR(C71/C72),0,(C71/C72))</f>
        <v>0.61934770696231523</v>
      </c>
      <c r="D70" s="5">
        <f t="shared" si="8"/>
        <v>0.7086326786362579</v>
      </c>
      <c r="E70" s="5">
        <f t="shared" si="8"/>
        <v>0.70793282853314332</v>
      </c>
      <c r="F70" s="5">
        <f t="shared" si="8"/>
        <v>0.70793282853314332</v>
      </c>
      <c r="G70" s="5">
        <f t="shared" si="8"/>
        <v>0.70793282853314332</v>
      </c>
      <c r="H70" s="5">
        <f t="shared" si="8"/>
        <v>0.80980329442582288</v>
      </c>
      <c r="I70" s="5">
        <f t="shared" si="8"/>
        <v>1.0811021610850982</v>
      </c>
      <c r="J70" s="5">
        <f t="shared" si="8"/>
        <v>1.0769695046692644</v>
      </c>
      <c r="K70" s="5">
        <f t="shared" si="8"/>
        <v>1.1239969030047969</v>
      </c>
    </row>
    <row r="71" spans="1:11" ht="13" hidden="1" x14ac:dyDescent="0.3">
      <c r="A71" s="1" t="s">
        <v>111</v>
      </c>
      <c r="B71" s="2">
        <f>+B83</f>
        <v>91284753</v>
      </c>
      <c r="C71" s="2">
        <f t="shared" ref="C71:K71" si="9">+C83</f>
        <v>81127193</v>
      </c>
      <c r="D71" s="2">
        <f t="shared" si="9"/>
        <v>115450132</v>
      </c>
      <c r="E71" s="2">
        <f t="shared" si="9"/>
        <v>119525793</v>
      </c>
      <c r="F71" s="2">
        <f t="shared" si="9"/>
        <v>119525793</v>
      </c>
      <c r="G71" s="2">
        <f t="shared" si="9"/>
        <v>119525793</v>
      </c>
      <c r="H71" s="2">
        <f t="shared" si="9"/>
        <v>137774719</v>
      </c>
      <c r="I71" s="2">
        <f t="shared" si="9"/>
        <v>202572858</v>
      </c>
      <c r="J71" s="2">
        <f t="shared" si="9"/>
        <v>210356403</v>
      </c>
      <c r="K71" s="2">
        <f t="shared" si="9"/>
        <v>227074583</v>
      </c>
    </row>
    <row r="72" spans="1:11" ht="13" hidden="1" x14ac:dyDescent="0.3">
      <c r="A72" s="1" t="s">
        <v>112</v>
      </c>
      <c r="B72" s="2">
        <f>+B77</f>
        <v>130130359</v>
      </c>
      <c r="C72" s="2">
        <f t="shared" ref="C72:K72" si="10">+C77</f>
        <v>130988122</v>
      </c>
      <c r="D72" s="2">
        <f t="shared" si="10"/>
        <v>162919571</v>
      </c>
      <c r="E72" s="2">
        <f t="shared" si="10"/>
        <v>168837760</v>
      </c>
      <c r="F72" s="2">
        <f t="shared" si="10"/>
        <v>168837760</v>
      </c>
      <c r="G72" s="2">
        <f t="shared" si="10"/>
        <v>168837760</v>
      </c>
      <c r="H72" s="2">
        <f t="shared" si="10"/>
        <v>170133562</v>
      </c>
      <c r="I72" s="2">
        <f t="shared" si="10"/>
        <v>187376240</v>
      </c>
      <c r="J72" s="2">
        <f t="shared" si="10"/>
        <v>195322525</v>
      </c>
      <c r="K72" s="2">
        <f t="shared" si="10"/>
        <v>202024207</v>
      </c>
    </row>
    <row r="73" spans="1:11" ht="13" hidden="1" x14ac:dyDescent="0.3">
      <c r="A73" s="1" t="s">
        <v>113</v>
      </c>
      <c r="B73" s="2">
        <f>+B74</f>
        <v>14625013.333333325</v>
      </c>
      <c r="C73" s="2">
        <f t="shared" ref="C73:K73" si="11">+(C78+C80+C81+C82)-(B78+B80+B81+B82)</f>
        <v>1012184</v>
      </c>
      <c r="D73" s="2">
        <f t="shared" si="11"/>
        <v>26494403</v>
      </c>
      <c r="E73" s="2">
        <f t="shared" si="11"/>
        <v>-29700354</v>
      </c>
      <c r="F73" s="2">
        <f>+(F78+F80+F81+F82)-(D78+D80+D81+D82)</f>
        <v>-29700354</v>
      </c>
      <c r="G73" s="2">
        <f>+(G78+G80+G81+G82)-(D78+D80+D81+D82)</f>
        <v>-29700354</v>
      </c>
      <c r="H73" s="2">
        <f>+(H78+H80+H81+H82)-(D78+D80+D81+D82)</f>
        <v>55358063</v>
      </c>
      <c r="I73" s="2">
        <f>+(I78+I80+I81+I82)-(E78+E80+E81+E82)</f>
        <v>49415629</v>
      </c>
      <c r="J73" s="2">
        <f t="shared" si="11"/>
        <v>39815669</v>
      </c>
      <c r="K73" s="2">
        <f t="shared" si="11"/>
        <v>24559794</v>
      </c>
    </row>
    <row r="74" spans="1:11" ht="13" hidden="1" x14ac:dyDescent="0.3">
      <c r="A74" s="1" t="s">
        <v>114</v>
      </c>
      <c r="B74" s="2">
        <f>+TREND(C74:E74)</f>
        <v>14625013.333333325</v>
      </c>
      <c r="C74" s="2">
        <f>+C73</f>
        <v>1012184</v>
      </c>
      <c r="D74" s="2">
        <f t="shared" ref="D74:K74" si="12">+D73</f>
        <v>26494403</v>
      </c>
      <c r="E74" s="2">
        <f t="shared" si="12"/>
        <v>-29700354</v>
      </c>
      <c r="F74" s="2">
        <f t="shared" si="12"/>
        <v>-29700354</v>
      </c>
      <c r="G74" s="2">
        <f t="shared" si="12"/>
        <v>-29700354</v>
      </c>
      <c r="H74" s="2">
        <f t="shared" si="12"/>
        <v>55358063</v>
      </c>
      <c r="I74" s="2">
        <f t="shared" si="12"/>
        <v>49415629</v>
      </c>
      <c r="J74" s="2">
        <f t="shared" si="12"/>
        <v>39815669</v>
      </c>
      <c r="K74" s="2">
        <f t="shared" si="12"/>
        <v>24559794</v>
      </c>
    </row>
    <row r="75" spans="1:11" ht="13" hidden="1" x14ac:dyDescent="0.3">
      <c r="A75" s="1" t="s">
        <v>115</v>
      </c>
      <c r="B75" s="2">
        <f>+B84-(((B80+B81+B82+B78)*B70)-B79)</f>
        <v>95681643.162107125</v>
      </c>
      <c r="C75" s="2">
        <f t="shared" ref="C75:K75" si="13">+C84-(((C80+C81+C82+C78)*C70)-C79)</f>
        <v>107878837.9018483</v>
      </c>
      <c r="D75" s="2">
        <f t="shared" si="13"/>
        <v>92891447.352934495</v>
      </c>
      <c r="E75" s="2">
        <f t="shared" si="13"/>
        <v>80473662.540774882</v>
      </c>
      <c r="F75" s="2">
        <f t="shared" si="13"/>
        <v>80473662.540774882</v>
      </c>
      <c r="G75" s="2">
        <f t="shared" si="13"/>
        <v>80473662.540774882</v>
      </c>
      <c r="H75" s="2">
        <f t="shared" si="13"/>
        <v>74873092.300650477</v>
      </c>
      <c r="I75" s="2">
        <f t="shared" si="13"/>
        <v>76608955.195182398</v>
      </c>
      <c r="J75" s="2">
        <f t="shared" si="13"/>
        <v>72745748.836625367</v>
      </c>
      <c r="K75" s="2">
        <f t="shared" si="13"/>
        <v>63732730.861553118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130130359</v>
      </c>
      <c r="C77" s="3">
        <v>130988122</v>
      </c>
      <c r="D77" s="3">
        <v>162919571</v>
      </c>
      <c r="E77" s="3">
        <v>168837760</v>
      </c>
      <c r="F77" s="3">
        <v>168837760</v>
      </c>
      <c r="G77" s="3">
        <v>168837760</v>
      </c>
      <c r="H77" s="3">
        <v>170133562</v>
      </c>
      <c r="I77" s="3">
        <v>187376240</v>
      </c>
      <c r="J77" s="3">
        <v>195322525</v>
      </c>
      <c r="K77" s="3">
        <v>202024207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75849660</v>
      </c>
      <c r="C79" s="3">
        <v>92380113</v>
      </c>
      <c r="D79" s="3">
        <v>89925464</v>
      </c>
      <c r="E79" s="3">
        <v>70175875</v>
      </c>
      <c r="F79" s="3">
        <v>70175875</v>
      </c>
      <c r="G79" s="3">
        <v>70175875</v>
      </c>
      <c r="H79" s="3">
        <v>108821989</v>
      </c>
      <c r="I79" s="3">
        <v>105100589</v>
      </c>
      <c r="J79" s="3">
        <v>122859910</v>
      </c>
      <c r="K79" s="3">
        <v>145206673</v>
      </c>
    </row>
    <row r="80" spans="1:11" ht="13" hidden="1" x14ac:dyDescent="0.3">
      <c r="A80" s="1" t="s">
        <v>71</v>
      </c>
      <c r="B80" s="3">
        <v>3677131</v>
      </c>
      <c r="C80" s="3">
        <v>4504687</v>
      </c>
      <c r="D80" s="3">
        <v>32456019</v>
      </c>
      <c r="E80" s="3">
        <v>6413980</v>
      </c>
      <c r="F80" s="3">
        <v>6413980</v>
      </c>
      <c r="G80" s="3">
        <v>6413980</v>
      </c>
      <c r="H80" s="3">
        <v>81114689</v>
      </c>
      <c r="I80" s="3">
        <v>54172941</v>
      </c>
      <c r="J80" s="3">
        <v>96037358</v>
      </c>
      <c r="K80" s="3">
        <v>122745050</v>
      </c>
    </row>
    <row r="81" spans="1:11" ht="13" hidden="1" x14ac:dyDescent="0.3">
      <c r="A81" s="1" t="s">
        <v>72</v>
      </c>
      <c r="B81" s="3">
        <v>3731719</v>
      </c>
      <c r="C81" s="3">
        <v>3916347</v>
      </c>
      <c r="D81" s="3">
        <v>2459418</v>
      </c>
      <c r="E81" s="3">
        <v>-1198897</v>
      </c>
      <c r="F81" s="3">
        <v>-1198897</v>
      </c>
      <c r="G81" s="3">
        <v>-1198897</v>
      </c>
      <c r="H81" s="3">
        <v>9158811</v>
      </c>
      <c r="I81" s="3">
        <v>457771</v>
      </c>
      <c r="J81" s="3">
        <v>-1590977</v>
      </c>
      <c r="K81" s="3">
        <v>-3738875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91284753</v>
      </c>
      <c r="C83" s="3">
        <v>81127193</v>
      </c>
      <c r="D83" s="3">
        <v>115450132</v>
      </c>
      <c r="E83" s="3">
        <v>119525793</v>
      </c>
      <c r="F83" s="3">
        <v>119525793</v>
      </c>
      <c r="G83" s="3">
        <v>119525793</v>
      </c>
      <c r="H83" s="3">
        <v>137774719</v>
      </c>
      <c r="I83" s="3">
        <v>202572858</v>
      </c>
      <c r="J83" s="3">
        <v>210356403</v>
      </c>
      <c r="K83" s="3">
        <v>227074583</v>
      </c>
    </row>
    <row r="84" spans="1:11" ht="13" hidden="1" x14ac:dyDescent="0.3">
      <c r="A84" s="1" t="s">
        <v>75</v>
      </c>
      <c r="B84" s="3">
        <v>25029195</v>
      </c>
      <c r="C84" s="3">
        <v>20714273</v>
      </c>
      <c r="D84" s="3">
        <v>27708203</v>
      </c>
      <c r="E84" s="3">
        <v>13989716</v>
      </c>
      <c r="F84" s="3">
        <v>13989716</v>
      </c>
      <c r="G84" s="3">
        <v>13989716</v>
      </c>
      <c r="H84" s="3">
        <v>39154881</v>
      </c>
      <c r="I84" s="3">
        <v>30569747</v>
      </c>
      <c r="J84" s="3">
        <v>51601711</v>
      </c>
      <c r="K84" s="3">
        <v>52288630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112849909</v>
      </c>
      <c r="C5" s="17">
        <v>119965472</v>
      </c>
      <c r="D5" s="21">
        <v>130038262</v>
      </c>
      <c r="E5" s="22">
        <v>137207255</v>
      </c>
      <c r="F5" s="17">
        <v>138707255</v>
      </c>
      <c r="G5" s="23">
        <v>138707255</v>
      </c>
      <c r="H5" s="19">
        <v>140196509</v>
      </c>
      <c r="I5" s="22">
        <v>148311764</v>
      </c>
      <c r="J5" s="17">
        <v>158693589</v>
      </c>
      <c r="K5" s="23">
        <v>169802140</v>
      </c>
    </row>
    <row r="6" spans="1:11" x14ac:dyDescent="0.25">
      <c r="A6" s="20" t="s">
        <v>18</v>
      </c>
      <c r="B6" s="17">
        <v>299237896</v>
      </c>
      <c r="C6" s="17">
        <v>296733544</v>
      </c>
      <c r="D6" s="21">
        <v>320500420</v>
      </c>
      <c r="E6" s="22">
        <v>347978596</v>
      </c>
      <c r="F6" s="17">
        <v>347978596</v>
      </c>
      <c r="G6" s="23">
        <v>347978596</v>
      </c>
      <c r="H6" s="19">
        <v>365374050</v>
      </c>
      <c r="I6" s="22">
        <v>384480774</v>
      </c>
      <c r="J6" s="17">
        <v>409258548</v>
      </c>
      <c r="K6" s="23">
        <v>435267124</v>
      </c>
    </row>
    <row r="7" spans="1:11" x14ac:dyDescent="0.25">
      <c r="A7" s="20" t="s">
        <v>19</v>
      </c>
      <c r="B7" s="17">
        <v>19380443</v>
      </c>
      <c r="C7" s="17">
        <v>29341032</v>
      </c>
      <c r="D7" s="21">
        <v>43386407</v>
      </c>
      <c r="E7" s="22">
        <v>24409447</v>
      </c>
      <c r="F7" s="17">
        <v>37409447</v>
      </c>
      <c r="G7" s="23">
        <v>37409447</v>
      </c>
      <c r="H7" s="19">
        <v>46305136</v>
      </c>
      <c r="I7" s="22">
        <v>36045607</v>
      </c>
      <c r="J7" s="17">
        <v>26424564</v>
      </c>
      <c r="K7" s="23">
        <v>26375038</v>
      </c>
    </row>
    <row r="8" spans="1:11" x14ac:dyDescent="0.25">
      <c r="A8" s="20" t="s">
        <v>20</v>
      </c>
      <c r="B8" s="17">
        <v>65117331</v>
      </c>
      <c r="C8" s="17">
        <v>67556581</v>
      </c>
      <c r="D8" s="21">
        <v>63784925</v>
      </c>
      <c r="E8" s="22">
        <v>80886310</v>
      </c>
      <c r="F8" s="17">
        <v>69463310</v>
      </c>
      <c r="G8" s="23">
        <v>69463310</v>
      </c>
      <c r="H8" s="19">
        <v>68052814</v>
      </c>
      <c r="I8" s="22">
        <v>75754600</v>
      </c>
      <c r="J8" s="17">
        <v>74726600</v>
      </c>
      <c r="K8" s="23">
        <v>77893600</v>
      </c>
    </row>
    <row r="9" spans="1:11" x14ac:dyDescent="0.25">
      <c r="A9" s="20" t="s">
        <v>21</v>
      </c>
      <c r="B9" s="17">
        <v>136178715</v>
      </c>
      <c r="C9" s="17">
        <v>138703642</v>
      </c>
      <c r="D9" s="21">
        <v>156253304</v>
      </c>
      <c r="E9" s="22">
        <v>139039129</v>
      </c>
      <c r="F9" s="17">
        <v>139593618</v>
      </c>
      <c r="G9" s="23">
        <v>139593618</v>
      </c>
      <c r="H9" s="19">
        <v>148401635</v>
      </c>
      <c r="I9" s="22">
        <v>162747421</v>
      </c>
      <c r="J9" s="17">
        <v>146760224</v>
      </c>
      <c r="K9" s="23">
        <v>165845158</v>
      </c>
    </row>
    <row r="10" spans="1:11" x14ac:dyDescent="0.25">
      <c r="A10" s="24" t="s">
        <v>106</v>
      </c>
      <c r="B10" s="25">
        <f>SUM(B5:B9)</f>
        <v>632764294</v>
      </c>
      <c r="C10" s="26">
        <f t="shared" ref="C10:K10" si="0">SUM(C5:C9)</f>
        <v>652300271</v>
      </c>
      <c r="D10" s="27">
        <f t="shared" si="0"/>
        <v>713963318</v>
      </c>
      <c r="E10" s="25">
        <f t="shared" si="0"/>
        <v>729520737</v>
      </c>
      <c r="F10" s="26">
        <f t="shared" si="0"/>
        <v>733152226</v>
      </c>
      <c r="G10" s="28">
        <f t="shared" si="0"/>
        <v>733152226</v>
      </c>
      <c r="H10" s="29">
        <f t="shared" si="0"/>
        <v>768330144</v>
      </c>
      <c r="I10" s="25">
        <f t="shared" si="0"/>
        <v>807340166</v>
      </c>
      <c r="J10" s="26">
        <f t="shared" si="0"/>
        <v>815863525</v>
      </c>
      <c r="K10" s="28">
        <f t="shared" si="0"/>
        <v>875183060</v>
      </c>
    </row>
    <row r="11" spans="1:11" x14ac:dyDescent="0.25">
      <c r="A11" s="20" t="s">
        <v>22</v>
      </c>
      <c r="B11" s="17">
        <v>195261269</v>
      </c>
      <c r="C11" s="17">
        <v>209042767</v>
      </c>
      <c r="D11" s="21">
        <v>217045193</v>
      </c>
      <c r="E11" s="22">
        <v>246636778</v>
      </c>
      <c r="F11" s="17">
        <v>246340407</v>
      </c>
      <c r="G11" s="23">
        <v>246340407</v>
      </c>
      <c r="H11" s="19">
        <v>230661443</v>
      </c>
      <c r="I11" s="22">
        <v>270128362</v>
      </c>
      <c r="J11" s="17">
        <v>282696299</v>
      </c>
      <c r="K11" s="23">
        <v>296867212</v>
      </c>
    </row>
    <row r="12" spans="1:11" x14ac:dyDescent="0.25">
      <c r="A12" s="20" t="s">
        <v>23</v>
      </c>
      <c r="B12" s="17">
        <v>7929973</v>
      </c>
      <c r="C12" s="17">
        <v>8412973</v>
      </c>
      <c r="D12" s="21">
        <v>8470687</v>
      </c>
      <c r="E12" s="22">
        <v>9673196</v>
      </c>
      <c r="F12" s="17">
        <v>9673196</v>
      </c>
      <c r="G12" s="23">
        <v>9673196</v>
      </c>
      <c r="H12" s="19">
        <v>9128113</v>
      </c>
      <c r="I12" s="22">
        <v>9689524</v>
      </c>
      <c r="J12" s="17">
        <v>10173998</v>
      </c>
      <c r="K12" s="23">
        <v>10682699</v>
      </c>
    </row>
    <row r="13" spans="1:11" x14ac:dyDescent="0.25">
      <c r="A13" s="20" t="s">
        <v>24</v>
      </c>
      <c r="B13" s="17">
        <v>39032491</v>
      </c>
      <c r="C13" s="17">
        <v>43408962</v>
      </c>
      <c r="D13" s="21">
        <v>42605147</v>
      </c>
      <c r="E13" s="22">
        <v>47342815</v>
      </c>
      <c r="F13" s="17">
        <v>48744207</v>
      </c>
      <c r="G13" s="23">
        <v>48744207</v>
      </c>
      <c r="H13" s="19">
        <v>44247854</v>
      </c>
      <c r="I13" s="22">
        <v>52188371</v>
      </c>
      <c r="J13" s="17">
        <v>56192389</v>
      </c>
      <c r="K13" s="23">
        <v>59460574</v>
      </c>
    </row>
    <row r="14" spans="1:11" x14ac:dyDescent="0.25">
      <c r="A14" s="20" t="s">
        <v>25</v>
      </c>
      <c r="B14" s="17">
        <v>19487524</v>
      </c>
      <c r="C14" s="17">
        <v>20629675</v>
      </c>
      <c r="D14" s="21">
        <v>22035451</v>
      </c>
      <c r="E14" s="22">
        <v>21738067</v>
      </c>
      <c r="F14" s="17">
        <v>21738067</v>
      </c>
      <c r="G14" s="23">
        <v>21738067</v>
      </c>
      <c r="H14" s="19">
        <v>21681440</v>
      </c>
      <c r="I14" s="22">
        <v>19808753</v>
      </c>
      <c r="J14" s="17">
        <v>23515046</v>
      </c>
      <c r="K14" s="23">
        <v>24824458</v>
      </c>
    </row>
    <row r="15" spans="1:11" x14ac:dyDescent="0.25">
      <c r="A15" s="20" t="s">
        <v>26</v>
      </c>
      <c r="B15" s="17">
        <v>173363531</v>
      </c>
      <c r="C15" s="17">
        <v>181453011</v>
      </c>
      <c r="D15" s="21">
        <v>199890634</v>
      </c>
      <c r="E15" s="22">
        <v>242019744</v>
      </c>
      <c r="F15" s="17">
        <v>237306221</v>
      </c>
      <c r="G15" s="23">
        <v>237306221</v>
      </c>
      <c r="H15" s="19">
        <v>228184027</v>
      </c>
      <c r="I15" s="22">
        <v>259979286</v>
      </c>
      <c r="J15" s="17">
        <v>274555889</v>
      </c>
      <c r="K15" s="23">
        <v>291056931</v>
      </c>
    </row>
    <row r="16" spans="1:11" x14ac:dyDescent="0.25">
      <c r="A16" s="20" t="s">
        <v>27</v>
      </c>
      <c r="B16" s="17">
        <v>3444891</v>
      </c>
      <c r="C16" s="17">
        <v>1848891</v>
      </c>
      <c r="D16" s="21">
        <v>1835047</v>
      </c>
      <c r="E16" s="22">
        <v>2004461</v>
      </c>
      <c r="F16" s="17">
        <v>3065554</v>
      </c>
      <c r="G16" s="23">
        <v>3065554</v>
      </c>
      <c r="H16" s="19">
        <v>2612715</v>
      </c>
      <c r="I16" s="22">
        <v>2502309</v>
      </c>
      <c r="J16" s="17">
        <v>2884356</v>
      </c>
      <c r="K16" s="23">
        <v>2905843</v>
      </c>
    </row>
    <row r="17" spans="1:11" x14ac:dyDescent="0.25">
      <c r="A17" s="20" t="s">
        <v>28</v>
      </c>
      <c r="B17" s="17">
        <v>134487440</v>
      </c>
      <c r="C17" s="17">
        <v>140146608</v>
      </c>
      <c r="D17" s="21">
        <v>164308551</v>
      </c>
      <c r="E17" s="22">
        <v>167752311</v>
      </c>
      <c r="F17" s="17">
        <v>168996462</v>
      </c>
      <c r="G17" s="23">
        <v>168996462</v>
      </c>
      <c r="H17" s="19">
        <v>152156294</v>
      </c>
      <c r="I17" s="22">
        <v>191601478</v>
      </c>
      <c r="J17" s="17">
        <v>169254621</v>
      </c>
      <c r="K17" s="23">
        <v>189818491</v>
      </c>
    </row>
    <row r="18" spans="1:11" x14ac:dyDescent="0.25">
      <c r="A18" s="30" t="s">
        <v>29</v>
      </c>
      <c r="B18" s="31">
        <f>SUM(B11:B17)</f>
        <v>573007119</v>
      </c>
      <c r="C18" s="32">
        <f t="shared" ref="C18:K18" si="1">SUM(C11:C17)</f>
        <v>604942887</v>
      </c>
      <c r="D18" s="33">
        <f t="shared" si="1"/>
        <v>656190710</v>
      </c>
      <c r="E18" s="31">
        <f t="shared" si="1"/>
        <v>737167372</v>
      </c>
      <c r="F18" s="32">
        <f t="shared" si="1"/>
        <v>735864114</v>
      </c>
      <c r="G18" s="34">
        <f t="shared" si="1"/>
        <v>735864114</v>
      </c>
      <c r="H18" s="35">
        <f t="shared" si="1"/>
        <v>688671886</v>
      </c>
      <c r="I18" s="31">
        <f t="shared" si="1"/>
        <v>805898083</v>
      </c>
      <c r="J18" s="32">
        <f t="shared" si="1"/>
        <v>819272598</v>
      </c>
      <c r="K18" s="34">
        <f t="shared" si="1"/>
        <v>875616208</v>
      </c>
    </row>
    <row r="19" spans="1:11" x14ac:dyDescent="0.25">
      <c r="A19" s="30" t="s">
        <v>30</v>
      </c>
      <c r="B19" s="36">
        <f>+B10-B18</f>
        <v>59757175</v>
      </c>
      <c r="C19" s="37">
        <f t="shared" ref="C19:K19" si="2">+C10-C18</f>
        <v>47357384</v>
      </c>
      <c r="D19" s="38">
        <f t="shared" si="2"/>
        <v>57772608</v>
      </c>
      <c r="E19" s="36">
        <f t="shared" si="2"/>
        <v>-7646635</v>
      </c>
      <c r="F19" s="37">
        <f t="shared" si="2"/>
        <v>-2711888</v>
      </c>
      <c r="G19" s="39">
        <f t="shared" si="2"/>
        <v>-2711888</v>
      </c>
      <c r="H19" s="40">
        <f t="shared" si="2"/>
        <v>79658258</v>
      </c>
      <c r="I19" s="36">
        <f t="shared" si="2"/>
        <v>1442083</v>
      </c>
      <c r="J19" s="37">
        <f t="shared" si="2"/>
        <v>-3409073</v>
      </c>
      <c r="K19" s="39">
        <f t="shared" si="2"/>
        <v>-433148</v>
      </c>
    </row>
    <row r="20" spans="1:11" x14ac:dyDescent="0.25">
      <c r="A20" s="41" t="s">
        <v>31</v>
      </c>
      <c r="B20" s="42">
        <v>73799681</v>
      </c>
      <c r="C20" s="43">
        <v>34541523</v>
      </c>
      <c r="D20" s="44">
        <v>45295022</v>
      </c>
      <c r="E20" s="42">
        <v>97968700</v>
      </c>
      <c r="F20" s="43">
        <v>161306636</v>
      </c>
      <c r="G20" s="45">
        <v>161306636</v>
      </c>
      <c r="H20" s="46">
        <v>161096216</v>
      </c>
      <c r="I20" s="42">
        <v>62341400</v>
      </c>
      <c r="J20" s="43">
        <v>43224400</v>
      </c>
      <c r="K20" s="45">
        <v>33440400</v>
      </c>
    </row>
    <row r="21" spans="1:11" x14ac:dyDescent="0.25">
      <c r="A21" s="47" t="s">
        <v>32</v>
      </c>
      <c r="B21" s="48">
        <v>123000</v>
      </c>
      <c r="C21" s="49">
        <v>270000</v>
      </c>
      <c r="D21" s="50">
        <v>437519</v>
      </c>
      <c r="E21" s="48">
        <v>0</v>
      </c>
      <c r="F21" s="49">
        <v>703800</v>
      </c>
      <c r="G21" s="51">
        <v>703800</v>
      </c>
      <c r="H21" s="52">
        <v>591455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133679856</v>
      </c>
      <c r="C22" s="55">
        <f t="shared" ref="C22:K22" si="3">SUM(C19:C21)</f>
        <v>82168907</v>
      </c>
      <c r="D22" s="56">
        <f t="shared" si="3"/>
        <v>103505149</v>
      </c>
      <c r="E22" s="54">
        <f t="shared" si="3"/>
        <v>90322065</v>
      </c>
      <c r="F22" s="55">
        <f t="shared" si="3"/>
        <v>159298548</v>
      </c>
      <c r="G22" s="57">
        <f t="shared" si="3"/>
        <v>159298548</v>
      </c>
      <c r="H22" s="58">
        <f t="shared" si="3"/>
        <v>241345929</v>
      </c>
      <c r="I22" s="54">
        <f t="shared" si="3"/>
        <v>63783483</v>
      </c>
      <c r="J22" s="55">
        <f t="shared" si="3"/>
        <v>39815327</v>
      </c>
      <c r="K22" s="57">
        <f t="shared" si="3"/>
        <v>33007252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133679856</v>
      </c>
      <c r="C24" s="37">
        <f t="shared" ref="C24:K24" si="4">SUM(C22:C23)</f>
        <v>82168907</v>
      </c>
      <c r="D24" s="38">
        <f t="shared" si="4"/>
        <v>103505149</v>
      </c>
      <c r="E24" s="36">
        <f t="shared" si="4"/>
        <v>90322065</v>
      </c>
      <c r="F24" s="37">
        <f t="shared" si="4"/>
        <v>159298548</v>
      </c>
      <c r="G24" s="39">
        <f t="shared" si="4"/>
        <v>159298548</v>
      </c>
      <c r="H24" s="40">
        <f t="shared" si="4"/>
        <v>241345929</v>
      </c>
      <c r="I24" s="36">
        <f t="shared" si="4"/>
        <v>63783483</v>
      </c>
      <c r="J24" s="37">
        <f t="shared" si="4"/>
        <v>39815327</v>
      </c>
      <c r="K24" s="39">
        <f t="shared" si="4"/>
        <v>33007252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114545664</v>
      </c>
      <c r="C27" s="66">
        <v>84149697</v>
      </c>
      <c r="D27" s="67">
        <v>123230989</v>
      </c>
      <c r="E27" s="68">
        <v>194772700</v>
      </c>
      <c r="F27" s="66">
        <v>241619139</v>
      </c>
      <c r="G27" s="69">
        <v>241619139</v>
      </c>
      <c r="H27" s="70">
        <v>237138924</v>
      </c>
      <c r="I27" s="68">
        <v>187628300</v>
      </c>
      <c r="J27" s="66">
        <v>153499000</v>
      </c>
      <c r="K27" s="69">
        <v>145711700</v>
      </c>
    </row>
    <row r="28" spans="1:11" x14ac:dyDescent="0.25">
      <c r="A28" s="71" t="s">
        <v>36</v>
      </c>
      <c r="B28" s="17">
        <v>72527455</v>
      </c>
      <c r="C28" s="17">
        <v>32241319</v>
      </c>
      <c r="D28" s="21">
        <v>42673788</v>
      </c>
      <c r="E28" s="22">
        <v>97968700</v>
      </c>
      <c r="F28" s="17">
        <v>143578830</v>
      </c>
      <c r="G28" s="23">
        <v>143578830</v>
      </c>
      <c r="H28" s="19">
        <v>142818428</v>
      </c>
      <c r="I28" s="22">
        <v>62341400</v>
      </c>
      <c r="J28" s="17">
        <v>43224400</v>
      </c>
      <c r="K28" s="23">
        <v>33440400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34499488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50000000</v>
      </c>
      <c r="J30" s="17">
        <v>20000000</v>
      </c>
      <c r="K30" s="23">
        <v>70000000</v>
      </c>
    </row>
    <row r="31" spans="1:11" x14ac:dyDescent="0.25">
      <c r="A31" s="20" t="s">
        <v>38</v>
      </c>
      <c r="B31" s="17">
        <v>42018209</v>
      </c>
      <c r="C31" s="17">
        <v>16292299</v>
      </c>
      <c r="D31" s="21">
        <v>80119682</v>
      </c>
      <c r="E31" s="22">
        <v>96804000</v>
      </c>
      <c r="F31" s="17">
        <v>97336509</v>
      </c>
      <c r="G31" s="23">
        <v>97336509</v>
      </c>
      <c r="H31" s="19">
        <v>93729041</v>
      </c>
      <c r="I31" s="22">
        <v>75286900</v>
      </c>
      <c r="J31" s="17">
        <v>90274600</v>
      </c>
      <c r="K31" s="23">
        <v>42271300</v>
      </c>
    </row>
    <row r="32" spans="1:11" x14ac:dyDescent="0.25">
      <c r="A32" s="30" t="s">
        <v>39</v>
      </c>
      <c r="B32" s="66">
        <f>SUM(B28:B31)</f>
        <v>114545664</v>
      </c>
      <c r="C32" s="66">
        <f t="shared" ref="C32:K32" si="5">SUM(C28:C31)</f>
        <v>83033106</v>
      </c>
      <c r="D32" s="67">
        <f t="shared" si="5"/>
        <v>122793470</v>
      </c>
      <c r="E32" s="68">
        <f t="shared" si="5"/>
        <v>194772700</v>
      </c>
      <c r="F32" s="66">
        <f t="shared" si="5"/>
        <v>240915339</v>
      </c>
      <c r="G32" s="69">
        <f t="shared" si="5"/>
        <v>240915339</v>
      </c>
      <c r="H32" s="70">
        <f t="shared" si="5"/>
        <v>236547469</v>
      </c>
      <c r="I32" s="68">
        <f t="shared" si="5"/>
        <v>187628300</v>
      </c>
      <c r="J32" s="66">
        <f t="shared" si="5"/>
        <v>153499000</v>
      </c>
      <c r="K32" s="69">
        <f t="shared" si="5"/>
        <v>145711700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429328544</v>
      </c>
      <c r="C35" s="17">
        <v>487054513</v>
      </c>
      <c r="D35" s="21">
        <v>572920157</v>
      </c>
      <c r="E35" s="22">
        <v>513940175</v>
      </c>
      <c r="F35" s="17">
        <v>576809990</v>
      </c>
      <c r="G35" s="23">
        <v>576809990</v>
      </c>
      <c r="H35" s="19">
        <v>529807747</v>
      </c>
      <c r="I35" s="22">
        <v>453098656</v>
      </c>
      <c r="J35" s="17">
        <v>430106956</v>
      </c>
      <c r="K35" s="23">
        <v>440451374</v>
      </c>
    </row>
    <row r="36" spans="1:11" x14ac:dyDescent="0.25">
      <c r="A36" s="20" t="s">
        <v>42</v>
      </c>
      <c r="B36" s="17">
        <v>1093983572</v>
      </c>
      <c r="C36" s="17">
        <v>1139324212</v>
      </c>
      <c r="D36" s="21">
        <v>1250976003</v>
      </c>
      <c r="E36" s="22">
        <v>1375089946</v>
      </c>
      <c r="F36" s="17">
        <v>1420534993</v>
      </c>
      <c r="G36" s="23">
        <v>1420534993</v>
      </c>
      <c r="H36" s="19">
        <v>1461277810</v>
      </c>
      <c r="I36" s="22">
        <v>1471771497</v>
      </c>
      <c r="J36" s="17">
        <v>1513353453</v>
      </c>
      <c r="K36" s="23">
        <v>1586798539</v>
      </c>
    </row>
    <row r="37" spans="1:11" x14ac:dyDescent="0.25">
      <c r="A37" s="20" t="s">
        <v>43</v>
      </c>
      <c r="B37" s="17">
        <v>122521764</v>
      </c>
      <c r="C37" s="17">
        <v>136307939</v>
      </c>
      <c r="D37" s="21">
        <v>217433243</v>
      </c>
      <c r="E37" s="22">
        <v>106199078</v>
      </c>
      <c r="F37" s="17">
        <v>144647673</v>
      </c>
      <c r="G37" s="23">
        <v>144647673</v>
      </c>
      <c r="H37" s="19">
        <v>155059403</v>
      </c>
      <c r="I37" s="22">
        <v>146404580</v>
      </c>
      <c r="J37" s="17">
        <v>149782182</v>
      </c>
      <c r="K37" s="23">
        <v>161904368</v>
      </c>
    </row>
    <row r="38" spans="1:11" x14ac:dyDescent="0.25">
      <c r="A38" s="20" t="s">
        <v>44</v>
      </c>
      <c r="B38" s="17">
        <v>260854706</v>
      </c>
      <c r="C38" s="17">
        <v>271472561</v>
      </c>
      <c r="D38" s="21">
        <v>271477449</v>
      </c>
      <c r="E38" s="22">
        <v>258721902</v>
      </c>
      <c r="F38" s="17">
        <v>249532842</v>
      </c>
      <c r="G38" s="23">
        <v>249532842</v>
      </c>
      <c r="H38" s="19">
        <v>259657594</v>
      </c>
      <c r="I38" s="22">
        <v>301986128</v>
      </c>
      <c r="J38" s="17">
        <v>321670141</v>
      </c>
      <c r="K38" s="23">
        <v>394787224</v>
      </c>
    </row>
    <row r="39" spans="1:11" x14ac:dyDescent="0.25">
      <c r="A39" s="20" t="s">
        <v>45</v>
      </c>
      <c r="B39" s="17">
        <v>1139935629</v>
      </c>
      <c r="C39" s="17">
        <v>1218598214</v>
      </c>
      <c r="D39" s="21">
        <v>1334985461</v>
      </c>
      <c r="E39" s="22">
        <v>1524109141</v>
      </c>
      <c r="F39" s="17">
        <v>1603164468</v>
      </c>
      <c r="G39" s="23">
        <v>1603164468</v>
      </c>
      <c r="H39" s="19">
        <v>1576368548</v>
      </c>
      <c r="I39" s="22">
        <v>1476479445</v>
      </c>
      <c r="J39" s="17">
        <v>1472008086</v>
      </c>
      <c r="K39" s="23">
        <v>1470558321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448610888</v>
      </c>
      <c r="C42" s="17">
        <v>392634130</v>
      </c>
      <c r="D42" s="21">
        <v>754505120</v>
      </c>
      <c r="E42" s="22">
        <v>135033193</v>
      </c>
      <c r="F42" s="17">
        <v>133651198</v>
      </c>
      <c r="G42" s="23">
        <v>133651198</v>
      </c>
      <c r="H42" s="19">
        <v>1295910276</v>
      </c>
      <c r="I42" s="22">
        <v>118192855</v>
      </c>
      <c r="J42" s="17">
        <v>84722624</v>
      </c>
      <c r="K42" s="23">
        <v>90926924</v>
      </c>
    </row>
    <row r="43" spans="1:11" x14ac:dyDescent="0.25">
      <c r="A43" s="20" t="s">
        <v>48</v>
      </c>
      <c r="B43" s="17">
        <v>-110877378</v>
      </c>
      <c r="C43" s="17">
        <v>-82797998</v>
      </c>
      <c r="D43" s="21">
        <v>-122378392</v>
      </c>
      <c r="E43" s="22">
        <v>-179772700</v>
      </c>
      <c r="F43" s="17">
        <v>-226619139</v>
      </c>
      <c r="G43" s="23">
        <v>-226619139</v>
      </c>
      <c r="H43" s="19">
        <v>-235881093</v>
      </c>
      <c r="I43" s="22">
        <v>-205772541</v>
      </c>
      <c r="J43" s="17">
        <v>-168523847</v>
      </c>
      <c r="K43" s="23">
        <v>-159068454</v>
      </c>
    </row>
    <row r="44" spans="1:11" x14ac:dyDescent="0.25">
      <c r="A44" s="20" t="s">
        <v>49</v>
      </c>
      <c r="B44" s="17">
        <v>-3557727</v>
      </c>
      <c r="C44" s="17">
        <v>37909223</v>
      </c>
      <c r="D44" s="21">
        <v>-4274509</v>
      </c>
      <c r="E44" s="22">
        <v>-20440412</v>
      </c>
      <c r="F44" s="17">
        <v>-20440412</v>
      </c>
      <c r="G44" s="23">
        <v>-20440412</v>
      </c>
      <c r="H44" s="19">
        <v>1874424</v>
      </c>
      <c r="I44" s="22">
        <v>27343198</v>
      </c>
      <c r="J44" s="17">
        <v>-334683</v>
      </c>
      <c r="K44" s="23">
        <v>49788304</v>
      </c>
    </row>
    <row r="45" spans="1:11" x14ac:dyDescent="0.25">
      <c r="A45" s="30" t="s">
        <v>50</v>
      </c>
      <c r="B45" s="66">
        <v>682845037</v>
      </c>
      <c r="C45" s="66">
        <v>710421615</v>
      </c>
      <c r="D45" s="67">
        <v>1042765821</v>
      </c>
      <c r="E45" s="68">
        <v>382927133</v>
      </c>
      <c r="F45" s="66">
        <v>374112898</v>
      </c>
      <c r="G45" s="69">
        <v>374112898</v>
      </c>
      <c r="H45" s="70">
        <v>1549424858</v>
      </c>
      <c r="I45" s="68">
        <v>332338781</v>
      </c>
      <c r="J45" s="66">
        <v>261485690</v>
      </c>
      <c r="K45" s="69">
        <v>327323558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362676256</v>
      </c>
      <c r="C48" s="17">
        <v>414913593</v>
      </c>
      <c r="D48" s="21">
        <v>487521244</v>
      </c>
      <c r="E48" s="22">
        <v>429250396</v>
      </c>
      <c r="F48" s="17">
        <v>474830030</v>
      </c>
      <c r="G48" s="23">
        <v>474830030</v>
      </c>
      <c r="H48" s="19">
        <v>438956772</v>
      </c>
      <c r="I48" s="22">
        <v>361587295</v>
      </c>
      <c r="J48" s="17">
        <v>334131533</v>
      </c>
      <c r="K48" s="23">
        <v>335617241</v>
      </c>
    </row>
    <row r="49" spans="1:11" x14ac:dyDescent="0.25">
      <c r="A49" s="20" t="s">
        <v>53</v>
      </c>
      <c r="B49" s="17">
        <f>+B75</f>
        <v>-86583063.381929934</v>
      </c>
      <c r="C49" s="17">
        <f t="shared" ref="C49:K49" si="6">+C75</f>
        <v>-107792571.72753948</v>
      </c>
      <c r="D49" s="21">
        <f t="shared" si="6"/>
        <v>-29196394.040299177</v>
      </c>
      <c r="E49" s="22">
        <f t="shared" si="6"/>
        <v>21403504.941007346</v>
      </c>
      <c r="F49" s="17">
        <f t="shared" si="6"/>
        <v>17098363.67957972</v>
      </c>
      <c r="G49" s="23">
        <f t="shared" si="6"/>
        <v>17098363.67957972</v>
      </c>
      <c r="H49" s="19">
        <f t="shared" si="6"/>
        <v>-215721523.93114257</v>
      </c>
      <c r="I49" s="22">
        <f t="shared" si="6"/>
        <v>137002513.91505492</v>
      </c>
      <c r="J49" s="17">
        <f t="shared" si="6"/>
        <v>158230919.92577937</v>
      </c>
      <c r="K49" s="23">
        <f t="shared" si="6"/>
        <v>175932259.55618352</v>
      </c>
    </row>
    <row r="50" spans="1:11" x14ac:dyDescent="0.25">
      <c r="A50" s="30" t="s">
        <v>54</v>
      </c>
      <c r="B50" s="66">
        <f>+B48-B49</f>
        <v>449259319.38192993</v>
      </c>
      <c r="C50" s="66">
        <f t="shared" ref="C50:K50" si="7">+C48-C49</f>
        <v>522706164.72753948</v>
      </c>
      <c r="D50" s="67">
        <f t="shared" si="7"/>
        <v>516717638.04029918</v>
      </c>
      <c r="E50" s="68">
        <f t="shared" si="7"/>
        <v>407846891.05899262</v>
      </c>
      <c r="F50" s="66">
        <f t="shared" si="7"/>
        <v>457731666.32042027</v>
      </c>
      <c r="G50" s="69">
        <f t="shared" si="7"/>
        <v>457731666.32042027</v>
      </c>
      <c r="H50" s="70">
        <f t="shared" si="7"/>
        <v>654678295.93114257</v>
      </c>
      <c r="I50" s="68">
        <f t="shared" si="7"/>
        <v>224584781.08494508</v>
      </c>
      <c r="J50" s="66">
        <f t="shared" si="7"/>
        <v>175900613.07422063</v>
      </c>
      <c r="K50" s="69">
        <f t="shared" si="7"/>
        <v>159684981.44381648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1061960037</v>
      </c>
      <c r="C53" s="17">
        <v>1127411573</v>
      </c>
      <c r="D53" s="21">
        <v>1165729908</v>
      </c>
      <c r="E53" s="22">
        <v>1375089946</v>
      </c>
      <c r="F53" s="17">
        <v>1420534993</v>
      </c>
      <c r="G53" s="23">
        <v>1420534993</v>
      </c>
      <c r="H53" s="19">
        <v>1237629011</v>
      </c>
      <c r="I53" s="22">
        <v>1471771497</v>
      </c>
      <c r="J53" s="17">
        <v>1513353453</v>
      </c>
      <c r="K53" s="23">
        <v>1586798539</v>
      </c>
    </row>
    <row r="54" spans="1:11" x14ac:dyDescent="0.25">
      <c r="A54" s="20" t="s">
        <v>57</v>
      </c>
      <c r="B54" s="17">
        <v>28611065</v>
      </c>
      <c r="C54" s="17">
        <v>43408962</v>
      </c>
      <c r="D54" s="21">
        <v>42605147</v>
      </c>
      <c r="E54" s="22">
        <v>47342815</v>
      </c>
      <c r="F54" s="17">
        <v>48744207</v>
      </c>
      <c r="G54" s="23">
        <v>48744207</v>
      </c>
      <c r="H54" s="19">
        <v>44314854</v>
      </c>
      <c r="I54" s="22">
        <v>52188371</v>
      </c>
      <c r="J54" s="17">
        <v>56192389</v>
      </c>
      <c r="K54" s="23">
        <v>59460574</v>
      </c>
    </row>
    <row r="55" spans="1:11" x14ac:dyDescent="0.25">
      <c r="A55" s="20" t="s">
        <v>58</v>
      </c>
      <c r="B55" s="17">
        <v>45961877</v>
      </c>
      <c r="C55" s="17">
        <v>47192895</v>
      </c>
      <c r="D55" s="21">
        <v>85429744</v>
      </c>
      <c r="E55" s="22">
        <v>64550528</v>
      </c>
      <c r="F55" s="17">
        <v>68399467</v>
      </c>
      <c r="G55" s="23">
        <v>68399467</v>
      </c>
      <c r="H55" s="19">
        <v>64954137</v>
      </c>
      <c r="I55" s="22">
        <v>56178900</v>
      </c>
      <c r="J55" s="17">
        <v>94634400</v>
      </c>
      <c r="K55" s="23">
        <v>69613000</v>
      </c>
    </row>
    <row r="56" spans="1:11" x14ac:dyDescent="0.25">
      <c r="A56" s="20" t="s">
        <v>59</v>
      </c>
      <c r="B56" s="17">
        <v>88688312</v>
      </c>
      <c r="C56" s="17">
        <v>94480802</v>
      </c>
      <c r="D56" s="21">
        <v>107735084</v>
      </c>
      <c r="E56" s="22">
        <v>115080649</v>
      </c>
      <c r="F56" s="17">
        <v>119572138</v>
      </c>
      <c r="G56" s="23">
        <v>119572138</v>
      </c>
      <c r="H56" s="19">
        <v>119635485</v>
      </c>
      <c r="I56" s="22">
        <v>124209209</v>
      </c>
      <c r="J56" s="17">
        <v>129268569</v>
      </c>
      <c r="K56" s="23">
        <v>135300331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6613284</v>
      </c>
      <c r="C59" s="17">
        <v>7102507</v>
      </c>
      <c r="D59" s="21">
        <v>8057410</v>
      </c>
      <c r="E59" s="22">
        <v>8468326</v>
      </c>
      <c r="F59" s="17">
        <v>8468326</v>
      </c>
      <c r="G59" s="23">
        <v>8468326</v>
      </c>
      <c r="H59" s="19">
        <v>7947036</v>
      </c>
      <c r="I59" s="22">
        <v>9334630</v>
      </c>
      <c r="J59" s="17">
        <v>9920880</v>
      </c>
      <c r="K59" s="23">
        <v>10571244</v>
      </c>
    </row>
    <row r="60" spans="1:11" x14ac:dyDescent="0.25">
      <c r="A60" s="20" t="s">
        <v>62</v>
      </c>
      <c r="B60" s="17">
        <v>37836925</v>
      </c>
      <c r="C60" s="17">
        <v>41780974</v>
      </c>
      <c r="D60" s="21">
        <v>45010662</v>
      </c>
      <c r="E60" s="22">
        <v>47798384</v>
      </c>
      <c r="F60" s="17">
        <v>47798384</v>
      </c>
      <c r="G60" s="23">
        <v>47798384</v>
      </c>
      <c r="H60" s="19">
        <v>44554848</v>
      </c>
      <c r="I60" s="22">
        <v>50802545</v>
      </c>
      <c r="J60" s="17">
        <v>53485991</v>
      </c>
      <c r="K60" s="23">
        <v>57853442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3.3335593250960232</v>
      </c>
      <c r="C70" s="5">
        <f t="shared" ref="C70:K70" si="8">IF(ISERROR(C71/C72),0,(C71/C72))</f>
        <v>3.4156762141440242</v>
      </c>
      <c r="D70" s="5">
        <f t="shared" si="8"/>
        <v>3.6882000013256584</v>
      </c>
      <c r="E70" s="5">
        <f t="shared" si="8"/>
        <v>0.95843845105645564</v>
      </c>
      <c r="F70" s="5">
        <f t="shared" si="8"/>
        <v>1.0062309748490799</v>
      </c>
      <c r="G70" s="5">
        <f t="shared" si="8"/>
        <v>1.0062309748490799</v>
      </c>
      <c r="H70" s="5">
        <f t="shared" si="8"/>
        <v>5.1131871871419445</v>
      </c>
      <c r="I70" s="5">
        <f t="shared" si="8"/>
        <v>0.96109999610968266</v>
      </c>
      <c r="J70" s="5">
        <f t="shared" si="8"/>
        <v>0.960167780025313</v>
      </c>
      <c r="K70" s="5">
        <f t="shared" si="8"/>
        <v>0.96085251316893472</v>
      </c>
    </row>
    <row r="71" spans="1:11" ht="13" hidden="1" x14ac:dyDescent="0.3">
      <c r="A71" s="1" t="s">
        <v>111</v>
      </c>
      <c r="B71" s="2">
        <f>+B83</f>
        <v>1673188177</v>
      </c>
      <c r="C71" s="2">
        <f t="shared" ref="C71:K71" si="9">+C83</f>
        <v>1807989771</v>
      </c>
      <c r="D71" s="2">
        <f t="shared" si="9"/>
        <v>2137258787</v>
      </c>
      <c r="E71" s="2">
        <f t="shared" si="9"/>
        <v>576541207</v>
      </c>
      <c r="F71" s="2">
        <f t="shared" si="9"/>
        <v>607357719</v>
      </c>
      <c r="G71" s="2">
        <f t="shared" si="9"/>
        <v>607357719</v>
      </c>
      <c r="H71" s="2">
        <f t="shared" si="9"/>
        <v>3192316448</v>
      </c>
      <c r="I71" s="2">
        <f t="shared" si="9"/>
        <v>650653613</v>
      </c>
      <c r="J71" s="2">
        <f t="shared" si="9"/>
        <v>669693176</v>
      </c>
      <c r="K71" s="2">
        <f t="shared" si="9"/>
        <v>723134298</v>
      </c>
    </row>
    <row r="72" spans="1:11" ht="13" hidden="1" x14ac:dyDescent="0.3">
      <c r="A72" s="1" t="s">
        <v>112</v>
      </c>
      <c r="B72" s="2">
        <f>+B77</f>
        <v>501922424</v>
      </c>
      <c r="C72" s="2">
        <f t="shared" ref="C72:K72" si="10">+C77</f>
        <v>529321182</v>
      </c>
      <c r="D72" s="2">
        <f t="shared" si="10"/>
        <v>579485599</v>
      </c>
      <c r="E72" s="2">
        <f t="shared" si="10"/>
        <v>601542234</v>
      </c>
      <c r="F72" s="2">
        <f t="shared" si="10"/>
        <v>603596723</v>
      </c>
      <c r="G72" s="2">
        <f t="shared" si="10"/>
        <v>603596723</v>
      </c>
      <c r="H72" s="2">
        <f t="shared" si="10"/>
        <v>624330057</v>
      </c>
      <c r="I72" s="2">
        <f t="shared" si="10"/>
        <v>676988467</v>
      </c>
      <c r="J72" s="2">
        <f t="shared" si="10"/>
        <v>697475160</v>
      </c>
      <c r="K72" s="2">
        <f t="shared" si="10"/>
        <v>752596562</v>
      </c>
    </row>
    <row r="73" spans="1:11" ht="13" hidden="1" x14ac:dyDescent="0.3">
      <c r="A73" s="1" t="s">
        <v>113</v>
      </c>
      <c r="B73" s="2">
        <f>+B74</f>
        <v>5590424.833333333</v>
      </c>
      <c r="C73" s="2">
        <f t="shared" ref="C73:K73" si="11">+(C78+C80+C81+C82)-(B78+B80+B81+B82)</f>
        <v>2824782</v>
      </c>
      <c r="D73" s="2">
        <f t="shared" si="11"/>
        <v>10114795</v>
      </c>
      <c r="E73" s="2">
        <f t="shared" si="11"/>
        <v>810951</v>
      </c>
      <c r="F73" s="2">
        <f>+(F78+F80+F81+F82)-(D78+D80+D81+D82)</f>
        <v>18101132</v>
      </c>
      <c r="G73" s="2">
        <f>+(G78+G80+G81+G82)-(D78+D80+D81+D82)</f>
        <v>18101132</v>
      </c>
      <c r="H73" s="2">
        <f>+(H78+H80+H81+H82)-(D78+D80+D81+D82)</f>
        <v>5763437</v>
      </c>
      <c r="I73" s="2">
        <f>+(I78+I80+I81+I82)-(E78+E80+E81+E82)</f>
        <v>3681705</v>
      </c>
      <c r="J73" s="2">
        <f t="shared" si="11"/>
        <v>2674313</v>
      </c>
      <c r="K73" s="2">
        <f t="shared" si="11"/>
        <v>6912869</v>
      </c>
    </row>
    <row r="74" spans="1:11" ht="13" hidden="1" x14ac:dyDescent="0.3">
      <c r="A74" s="1" t="s">
        <v>114</v>
      </c>
      <c r="B74" s="2">
        <f>+TREND(C74:E74)</f>
        <v>5590424.833333333</v>
      </c>
      <c r="C74" s="2">
        <f>+C73</f>
        <v>2824782</v>
      </c>
      <c r="D74" s="2">
        <f t="shared" ref="D74:K74" si="12">+D73</f>
        <v>10114795</v>
      </c>
      <c r="E74" s="2">
        <f t="shared" si="12"/>
        <v>810951</v>
      </c>
      <c r="F74" s="2">
        <f t="shared" si="12"/>
        <v>18101132</v>
      </c>
      <c r="G74" s="2">
        <f t="shared" si="12"/>
        <v>18101132</v>
      </c>
      <c r="H74" s="2">
        <f t="shared" si="12"/>
        <v>5763437</v>
      </c>
      <c r="I74" s="2">
        <f t="shared" si="12"/>
        <v>3681705</v>
      </c>
      <c r="J74" s="2">
        <f t="shared" si="12"/>
        <v>2674313</v>
      </c>
      <c r="K74" s="2">
        <f t="shared" si="12"/>
        <v>6912869</v>
      </c>
    </row>
    <row r="75" spans="1:11" ht="13" hidden="1" x14ac:dyDescent="0.3">
      <c r="A75" s="1" t="s">
        <v>115</v>
      </c>
      <c r="B75" s="2">
        <f>+B84-(((B80+B81+B82+B78)*B70)-B79)</f>
        <v>-86583063.381929934</v>
      </c>
      <c r="C75" s="2">
        <f t="shared" ref="C75:K75" si="13">+C84-(((C80+C81+C82+C78)*C70)-C79)</f>
        <v>-107792571.72753948</v>
      </c>
      <c r="D75" s="2">
        <f t="shared" si="13"/>
        <v>-29196394.040299177</v>
      </c>
      <c r="E75" s="2">
        <f t="shared" si="13"/>
        <v>21403504.941007346</v>
      </c>
      <c r="F75" s="2">
        <f t="shared" si="13"/>
        <v>17098363.67957972</v>
      </c>
      <c r="G75" s="2">
        <f t="shared" si="13"/>
        <v>17098363.67957972</v>
      </c>
      <c r="H75" s="2">
        <f t="shared" si="13"/>
        <v>-215721523.93114257</v>
      </c>
      <c r="I75" s="2">
        <f t="shared" si="13"/>
        <v>137002513.91505492</v>
      </c>
      <c r="J75" s="2">
        <f t="shared" si="13"/>
        <v>158230919.92577937</v>
      </c>
      <c r="K75" s="2">
        <f t="shared" si="13"/>
        <v>175932259.55618352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501922424</v>
      </c>
      <c r="C77" s="3">
        <v>529321182</v>
      </c>
      <c r="D77" s="3">
        <v>579485599</v>
      </c>
      <c r="E77" s="3">
        <v>601542234</v>
      </c>
      <c r="F77" s="3">
        <v>603596723</v>
      </c>
      <c r="G77" s="3">
        <v>603596723</v>
      </c>
      <c r="H77" s="3">
        <v>624330057</v>
      </c>
      <c r="I77" s="3">
        <v>676988467</v>
      </c>
      <c r="J77" s="3">
        <v>697475160</v>
      </c>
      <c r="K77" s="3">
        <v>752596562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64264567</v>
      </c>
      <c r="C79" s="3">
        <v>64933805</v>
      </c>
      <c r="D79" s="3">
        <v>78165263</v>
      </c>
      <c r="E79" s="3">
        <v>68534765</v>
      </c>
      <c r="F79" s="3">
        <v>78165260</v>
      </c>
      <c r="G79" s="3">
        <v>78165260</v>
      </c>
      <c r="H79" s="3">
        <v>78189446</v>
      </c>
      <c r="I79" s="3">
        <v>80224630</v>
      </c>
      <c r="J79" s="3">
        <v>85040642</v>
      </c>
      <c r="K79" s="3">
        <v>90145814</v>
      </c>
    </row>
    <row r="80" spans="1:11" ht="13" hidden="1" x14ac:dyDescent="0.3">
      <c r="A80" s="1" t="s">
        <v>71</v>
      </c>
      <c r="B80" s="3">
        <v>35021231</v>
      </c>
      <c r="C80" s="3">
        <v>36120954</v>
      </c>
      <c r="D80" s="3">
        <v>35027416</v>
      </c>
      <c r="E80" s="3">
        <v>40950074</v>
      </c>
      <c r="F80" s="3">
        <v>40078054</v>
      </c>
      <c r="G80" s="3">
        <v>40078054</v>
      </c>
      <c r="H80" s="3">
        <v>46672631</v>
      </c>
      <c r="I80" s="3">
        <v>39332941</v>
      </c>
      <c r="J80" s="3">
        <v>40200992</v>
      </c>
      <c r="K80" s="3">
        <v>44817837</v>
      </c>
    </row>
    <row r="81" spans="1:11" ht="13" hidden="1" x14ac:dyDescent="0.3">
      <c r="A81" s="1" t="s">
        <v>72</v>
      </c>
      <c r="B81" s="3">
        <v>21513493</v>
      </c>
      <c r="C81" s="3">
        <v>23238552</v>
      </c>
      <c r="D81" s="3">
        <v>34446885</v>
      </c>
      <c r="E81" s="3">
        <v>29335178</v>
      </c>
      <c r="F81" s="3">
        <v>47497379</v>
      </c>
      <c r="G81" s="3">
        <v>47497379</v>
      </c>
      <c r="H81" s="3">
        <v>28565107</v>
      </c>
      <c r="I81" s="3">
        <v>34634016</v>
      </c>
      <c r="J81" s="3">
        <v>36440278</v>
      </c>
      <c r="K81" s="3">
        <v>38736302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1673188177</v>
      </c>
      <c r="C83" s="3">
        <v>1807989771</v>
      </c>
      <c r="D83" s="3">
        <v>2137258787</v>
      </c>
      <c r="E83" s="3">
        <v>576541207</v>
      </c>
      <c r="F83" s="3">
        <v>607357719</v>
      </c>
      <c r="G83" s="3">
        <v>607357719</v>
      </c>
      <c r="H83" s="3">
        <v>3192316448</v>
      </c>
      <c r="I83" s="3">
        <v>650653613</v>
      </c>
      <c r="J83" s="3">
        <v>669693176</v>
      </c>
      <c r="K83" s="3">
        <v>723134298</v>
      </c>
    </row>
    <row r="84" spans="1:11" ht="13" hidden="1" x14ac:dyDescent="0.3">
      <c r="A84" s="1" t="s">
        <v>75</v>
      </c>
      <c r="B84" s="3">
        <v>37614226</v>
      </c>
      <c r="C84" s="3">
        <v>30026476</v>
      </c>
      <c r="D84" s="3">
        <v>148873460</v>
      </c>
      <c r="E84" s="3">
        <v>20232828</v>
      </c>
      <c r="F84" s="3">
        <v>27054217</v>
      </c>
      <c r="G84" s="3">
        <v>27054217</v>
      </c>
      <c r="H84" s="3">
        <v>90793668</v>
      </c>
      <c r="I84" s="3">
        <v>127867526</v>
      </c>
      <c r="J84" s="3">
        <v>146778756</v>
      </c>
      <c r="K84" s="3">
        <v>166069650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170542273</v>
      </c>
      <c r="C5" s="17">
        <v>192123236</v>
      </c>
      <c r="D5" s="21">
        <v>218627362</v>
      </c>
      <c r="E5" s="22">
        <v>256923977</v>
      </c>
      <c r="F5" s="17">
        <v>268437139</v>
      </c>
      <c r="G5" s="23">
        <v>268437139</v>
      </c>
      <c r="H5" s="19">
        <v>252827762</v>
      </c>
      <c r="I5" s="22">
        <v>296391799</v>
      </c>
      <c r="J5" s="17">
        <v>316452438</v>
      </c>
      <c r="K5" s="23">
        <v>331170623</v>
      </c>
    </row>
    <row r="6" spans="1:11" x14ac:dyDescent="0.25">
      <c r="A6" s="20" t="s">
        <v>18</v>
      </c>
      <c r="B6" s="17">
        <v>873716158</v>
      </c>
      <c r="C6" s="17">
        <v>890390758</v>
      </c>
      <c r="D6" s="21">
        <v>969490534</v>
      </c>
      <c r="E6" s="22">
        <v>1047160306</v>
      </c>
      <c r="F6" s="17">
        <v>1067010488</v>
      </c>
      <c r="G6" s="23">
        <v>1067010488</v>
      </c>
      <c r="H6" s="19">
        <v>1070286927</v>
      </c>
      <c r="I6" s="22">
        <v>1235324295</v>
      </c>
      <c r="J6" s="17">
        <v>1349769316</v>
      </c>
      <c r="K6" s="23">
        <v>1481739540</v>
      </c>
    </row>
    <row r="7" spans="1:11" x14ac:dyDescent="0.25">
      <c r="A7" s="20" t="s">
        <v>19</v>
      </c>
      <c r="B7" s="17">
        <v>36956100</v>
      </c>
      <c r="C7" s="17">
        <v>55085669</v>
      </c>
      <c r="D7" s="21">
        <v>66215723</v>
      </c>
      <c r="E7" s="22">
        <v>54591141</v>
      </c>
      <c r="F7" s="17">
        <v>67941645</v>
      </c>
      <c r="G7" s="23">
        <v>67941645</v>
      </c>
      <c r="H7" s="19">
        <v>62523944</v>
      </c>
      <c r="I7" s="22">
        <v>72018144</v>
      </c>
      <c r="J7" s="17">
        <v>75330977</v>
      </c>
      <c r="K7" s="23">
        <v>78871534</v>
      </c>
    </row>
    <row r="8" spans="1:11" x14ac:dyDescent="0.25">
      <c r="A8" s="20" t="s">
        <v>20</v>
      </c>
      <c r="B8" s="17">
        <v>138008345</v>
      </c>
      <c r="C8" s="17">
        <v>142490438</v>
      </c>
      <c r="D8" s="21">
        <v>173441848</v>
      </c>
      <c r="E8" s="22">
        <v>205404210</v>
      </c>
      <c r="F8" s="17">
        <v>196204145</v>
      </c>
      <c r="G8" s="23">
        <v>196204145</v>
      </c>
      <c r="H8" s="19">
        <v>160677764</v>
      </c>
      <c r="I8" s="22">
        <v>227591860</v>
      </c>
      <c r="J8" s="17">
        <v>187053480</v>
      </c>
      <c r="K8" s="23">
        <v>196963288</v>
      </c>
    </row>
    <row r="9" spans="1:11" x14ac:dyDescent="0.25">
      <c r="A9" s="20" t="s">
        <v>21</v>
      </c>
      <c r="B9" s="17">
        <v>147387461</v>
      </c>
      <c r="C9" s="17">
        <v>137121121</v>
      </c>
      <c r="D9" s="21">
        <v>146221122</v>
      </c>
      <c r="E9" s="22">
        <v>131266703</v>
      </c>
      <c r="F9" s="17">
        <v>134873038</v>
      </c>
      <c r="G9" s="23">
        <v>134873038</v>
      </c>
      <c r="H9" s="19">
        <v>175879938</v>
      </c>
      <c r="I9" s="22">
        <v>131646593</v>
      </c>
      <c r="J9" s="17">
        <v>115111533</v>
      </c>
      <c r="K9" s="23">
        <v>115469344</v>
      </c>
    </row>
    <row r="10" spans="1:11" x14ac:dyDescent="0.25">
      <c r="A10" s="24" t="s">
        <v>106</v>
      </c>
      <c r="B10" s="25">
        <f>SUM(B5:B9)</f>
        <v>1366610337</v>
      </c>
      <c r="C10" s="26">
        <f t="shared" ref="C10:K10" si="0">SUM(C5:C9)</f>
        <v>1417211222</v>
      </c>
      <c r="D10" s="27">
        <f t="shared" si="0"/>
        <v>1573996589</v>
      </c>
      <c r="E10" s="25">
        <f t="shared" si="0"/>
        <v>1695346337</v>
      </c>
      <c r="F10" s="26">
        <f t="shared" si="0"/>
        <v>1734466455</v>
      </c>
      <c r="G10" s="28">
        <f t="shared" si="0"/>
        <v>1734466455</v>
      </c>
      <c r="H10" s="29">
        <f t="shared" si="0"/>
        <v>1722196335</v>
      </c>
      <c r="I10" s="25">
        <f t="shared" si="0"/>
        <v>1962972691</v>
      </c>
      <c r="J10" s="26">
        <f t="shared" si="0"/>
        <v>2043717744</v>
      </c>
      <c r="K10" s="28">
        <f t="shared" si="0"/>
        <v>2204214329</v>
      </c>
    </row>
    <row r="11" spans="1:11" x14ac:dyDescent="0.25">
      <c r="A11" s="20" t="s">
        <v>22</v>
      </c>
      <c r="B11" s="17">
        <v>350354652</v>
      </c>
      <c r="C11" s="17">
        <v>374161792</v>
      </c>
      <c r="D11" s="21">
        <v>413019858</v>
      </c>
      <c r="E11" s="22">
        <v>444991991</v>
      </c>
      <c r="F11" s="17">
        <v>446781907</v>
      </c>
      <c r="G11" s="23">
        <v>446781907</v>
      </c>
      <c r="H11" s="19">
        <v>450320121</v>
      </c>
      <c r="I11" s="22">
        <v>485474550</v>
      </c>
      <c r="J11" s="17">
        <v>507404795</v>
      </c>
      <c r="K11" s="23">
        <v>530902904</v>
      </c>
    </row>
    <row r="12" spans="1:11" x14ac:dyDescent="0.25">
      <c r="A12" s="20" t="s">
        <v>23</v>
      </c>
      <c r="B12" s="17">
        <v>12806273</v>
      </c>
      <c r="C12" s="17">
        <v>13413698</v>
      </c>
      <c r="D12" s="21">
        <v>14418811</v>
      </c>
      <c r="E12" s="22">
        <v>15435389</v>
      </c>
      <c r="F12" s="17">
        <v>16552623</v>
      </c>
      <c r="G12" s="23">
        <v>16552623</v>
      </c>
      <c r="H12" s="19">
        <v>15877536</v>
      </c>
      <c r="I12" s="22">
        <v>14727114</v>
      </c>
      <c r="J12" s="17">
        <v>15404557</v>
      </c>
      <c r="K12" s="23">
        <v>16128570</v>
      </c>
    </row>
    <row r="13" spans="1:11" x14ac:dyDescent="0.25">
      <c r="A13" s="20" t="s">
        <v>24</v>
      </c>
      <c r="B13" s="17">
        <v>368541197</v>
      </c>
      <c r="C13" s="17">
        <v>137954235</v>
      </c>
      <c r="D13" s="21">
        <v>150487979</v>
      </c>
      <c r="E13" s="22">
        <v>157678498</v>
      </c>
      <c r="F13" s="17">
        <v>157932451</v>
      </c>
      <c r="G13" s="23">
        <v>157932451</v>
      </c>
      <c r="H13" s="19">
        <v>145715058</v>
      </c>
      <c r="I13" s="22">
        <v>154239427</v>
      </c>
      <c r="J13" s="17">
        <v>144328540</v>
      </c>
      <c r="K13" s="23">
        <v>131939350</v>
      </c>
    </row>
    <row r="14" spans="1:11" x14ac:dyDescent="0.25">
      <c r="A14" s="20" t="s">
        <v>25</v>
      </c>
      <c r="B14" s="17">
        <v>15935947</v>
      </c>
      <c r="C14" s="17">
        <v>13592954</v>
      </c>
      <c r="D14" s="21">
        <v>26641709</v>
      </c>
      <c r="E14" s="22">
        <v>36345686</v>
      </c>
      <c r="F14" s="17">
        <v>37129118</v>
      </c>
      <c r="G14" s="23">
        <v>37129118</v>
      </c>
      <c r="H14" s="19">
        <v>36604258</v>
      </c>
      <c r="I14" s="22">
        <v>35270656</v>
      </c>
      <c r="J14" s="17">
        <v>52461651</v>
      </c>
      <c r="K14" s="23">
        <v>49247226</v>
      </c>
    </row>
    <row r="15" spans="1:11" x14ac:dyDescent="0.25">
      <c r="A15" s="20" t="s">
        <v>26</v>
      </c>
      <c r="B15" s="17">
        <v>513494300</v>
      </c>
      <c r="C15" s="17">
        <v>540682047</v>
      </c>
      <c r="D15" s="21">
        <v>630401423</v>
      </c>
      <c r="E15" s="22">
        <v>681363414</v>
      </c>
      <c r="F15" s="17">
        <v>755472048</v>
      </c>
      <c r="G15" s="23">
        <v>755472048</v>
      </c>
      <c r="H15" s="19">
        <v>728222293</v>
      </c>
      <c r="I15" s="22">
        <v>823982225</v>
      </c>
      <c r="J15" s="17">
        <v>916610584</v>
      </c>
      <c r="K15" s="23">
        <v>1022478336</v>
      </c>
    </row>
    <row r="16" spans="1:11" x14ac:dyDescent="0.25">
      <c r="A16" s="20" t="s">
        <v>27</v>
      </c>
      <c r="B16" s="17">
        <v>7840727</v>
      </c>
      <c r="C16" s="17">
        <v>11528534</v>
      </c>
      <c r="D16" s="21">
        <v>10990258</v>
      </c>
      <c r="E16" s="22">
        <v>10223060</v>
      </c>
      <c r="F16" s="17">
        <v>11945910</v>
      </c>
      <c r="G16" s="23">
        <v>11945910</v>
      </c>
      <c r="H16" s="19">
        <v>11458301</v>
      </c>
      <c r="I16" s="22">
        <v>12980890</v>
      </c>
      <c r="J16" s="17">
        <v>12808087</v>
      </c>
      <c r="K16" s="23">
        <v>13254893</v>
      </c>
    </row>
    <row r="17" spans="1:11" x14ac:dyDescent="0.25">
      <c r="A17" s="20" t="s">
        <v>28</v>
      </c>
      <c r="B17" s="17">
        <v>316059660</v>
      </c>
      <c r="C17" s="17">
        <v>289207429</v>
      </c>
      <c r="D17" s="21">
        <v>343802990</v>
      </c>
      <c r="E17" s="22">
        <v>377415959</v>
      </c>
      <c r="F17" s="17">
        <v>389248934</v>
      </c>
      <c r="G17" s="23">
        <v>389248934</v>
      </c>
      <c r="H17" s="19">
        <v>360174153</v>
      </c>
      <c r="I17" s="22">
        <v>450117951</v>
      </c>
      <c r="J17" s="17">
        <v>400046866</v>
      </c>
      <c r="K17" s="23">
        <v>409591136</v>
      </c>
    </row>
    <row r="18" spans="1:11" x14ac:dyDescent="0.25">
      <c r="A18" s="30" t="s">
        <v>29</v>
      </c>
      <c r="B18" s="31">
        <f>SUM(B11:B17)</f>
        <v>1585032756</v>
      </c>
      <c r="C18" s="32">
        <f t="shared" ref="C18:K18" si="1">SUM(C11:C17)</f>
        <v>1380540689</v>
      </c>
      <c r="D18" s="33">
        <f t="shared" si="1"/>
        <v>1589763028</v>
      </c>
      <c r="E18" s="31">
        <f t="shared" si="1"/>
        <v>1723453997</v>
      </c>
      <c r="F18" s="32">
        <f t="shared" si="1"/>
        <v>1815062991</v>
      </c>
      <c r="G18" s="34">
        <f t="shared" si="1"/>
        <v>1815062991</v>
      </c>
      <c r="H18" s="35">
        <f t="shared" si="1"/>
        <v>1748371720</v>
      </c>
      <c r="I18" s="31">
        <f t="shared" si="1"/>
        <v>1976792813</v>
      </c>
      <c r="J18" s="32">
        <f t="shared" si="1"/>
        <v>2049065080</v>
      </c>
      <c r="K18" s="34">
        <f t="shared" si="1"/>
        <v>2173542415</v>
      </c>
    </row>
    <row r="19" spans="1:11" x14ac:dyDescent="0.25">
      <c r="A19" s="30" t="s">
        <v>30</v>
      </c>
      <c r="B19" s="36">
        <f>+B10-B18</f>
        <v>-218422419</v>
      </c>
      <c r="C19" s="37">
        <f t="shared" ref="C19:K19" si="2">+C10-C18</f>
        <v>36670533</v>
      </c>
      <c r="D19" s="38">
        <f t="shared" si="2"/>
        <v>-15766439</v>
      </c>
      <c r="E19" s="36">
        <f t="shared" si="2"/>
        <v>-28107660</v>
      </c>
      <c r="F19" s="37">
        <f t="shared" si="2"/>
        <v>-80596536</v>
      </c>
      <c r="G19" s="39">
        <f t="shared" si="2"/>
        <v>-80596536</v>
      </c>
      <c r="H19" s="40">
        <f t="shared" si="2"/>
        <v>-26175385</v>
      </c>
      <c r="I19" s="36">
        <f t="shared" si="2"/>
        <v>-13820122</v>
      </c>
      <c r="J19" s="37">
        <f t="shared" si="2"/>
        <v>-5347336</v>
      </c>
      <c r="K19" s="39">
        <f t="shared" si="2"/>
        <v>30671914</v>
      </c>
    </row>
    <row r="20" spans="1:11" x14ac:dyDescent="0.25">
      <c r="A20" s="41" t="s">
        <v>31</v>
      </c>
      <c r="B20" s="42">
        <v>56296920</v>
      </c>
      <c r="C20" s="43">
        <v>84396175</v>
      </c>
      <c r="D20" s="44">
        <v>57378891</v>
      </c>
      <c r="E20" s="42">
        <v>42443000</v>
      </c>
      <c r="F20" s="43">
        <v>47452193</v>
      </c>
      <c r="G20" s="45">
        <v>47452193</v>
      </c>
      <c r="H20" s="46">
        <v>55459711</v>
      </c>
      <c r="I20" s="42">
        <v>50504100</v>
      </c>
      <c r="J20" s="43">
        <v>37478900</v>
      </c>
      <c r="K20" s="45">
        <v>39106415</v>
      </c>
    </row>
    <row r="21" spans="1:11" x14ac:dyDescent="0.25">
      <c r="A21" s="47" t="s">
        <v>32</v>
      </c>
      <c r="B21" s="48">
        <v>112772</v>
      </c>
      <c r="C21" s="49">
        <v>3098848</v>
      </c>
      <c r="D21" s="50">
        <v>80345050</v>
      </c>
      <c r="E21" s="48">
        <v>0</v>
      </c>
      <c r="F21" s="49">
        <v>0</v>
      </c>
      <c r="G21" s="51">
        <v>0</v>
      </c>
      <c r="H21" s="52">
        <v>2029425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-162012727</v>
      </c>
      <c r="C22" s="55">
        <f t="shared" ref="C22:K22" si="3">SUM(C19:C21)</f>
        <v>124165556</v>
      </c>
      <c r="D22" s="56">
        <f t="shared" si="3"/>
        <v>121957502</v>
      </c>
      <c r="E22" s="54">
        <f t="shared" si="3"/>
        <v>14335340</v>
      </c>
      <c r="F22" s="55">
        <f t="shared" si="3"/>
        <v>-33144343</v>
      </c>
      <c r="G22" s="57">
        <f t="shared" si="3"/>
        <v>-33144343</v>
      </c>
      <c r="H22" s="58">
        <f t="shared" si="3"/>
        <v>31313751</v>
      </c>
      <c r="I22" s="54">
        <f t="shared" si="3"/>
        <v>36683978</v>
      </c>
      <c r="J22" s="55">
        <f t="shared" si="3"/>
        <v>32131564</v>
      </c>
      <c r="K22" s="57">
        <f t="shared" si="3"/>
        <v>69778329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-162012727</v>
      </c>
      <c r="C24" s="37">
        <f t="shared" ref="C24:K24" si="4">SUM(C22:C23)</f>
        <v>124165556</v>
      </c>
      <c r="D24" s="38">
        <f t="shared" si="4"/>
        <v>121957502</v>
      </c>
      <c r="E24" s="36">
        <f t="shared" si="4"/>
        <v>14335340</v>
      </c>
      <c r="F24" s="37">
        <f t="shared" si="4"/>
        <v>-33144343</v>
      </c>
      <c r="G24" s="39">
        <f t="shared" si="4"/>
        <v>-33144343</v>
      </c>
      <c r="H24" s="40">
        <f t="shared" si="4"/>
        <v>31313751</v>
      </c>
      <c r="I24" s="36">
        <f t="shared" si="4"/>
        <v>36683978</v>
      </c>
      <c r="J24" s="37">
        <f t="shared" si="4"/>
        <v>32131564</v>
      </c>
      <c r="K24" s="39">
        <f t="shared" si="4"/>
        <v>69778329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422208829</v>
      </c>
      <c r="C27" s="66">
        <v>398314771</v>
      </c>
      <c r="D27" s="67">
        <v>597946045</v>
      </c>
      <c r="E27" s="68">
        <v>437965003</v>
      </c>
      <c r="F27" s="66">
        <v>417476927</v>
      </c>
      <c r="G27" s="69">
        <v>417476927</v>
      </c>
      <c r="H27" s="70">
        <v>635307995</v>
      </c>
      <c r="I27" s="68">
        <v>402928895</v>
      </c>
      <c r="J27" s="66">
        <v>242345313</v>
      </c>
      <c r="K27" s="69">
        <v>198207081</v>
      </c>
    </row>
    <row r="28" spans="1:11" x14ac:dyDescent="0.25">
      <c r="A28" s="71" t="s">
        <v>36</v>
      </c>
      <c r="B28" s="17">
        <v>49056530</v>
      </c>
      <c r="C28" s="17">
        <v>73415156</v>
      </c>
      <c r="D28" s="21">
        <v>50521372</v>
      </c>
      <c r="E28" s="22">
        <v>37006957</v>
      </c>
      <c r="F28" s="17">
        <v>46429781</v>
      </c>
      <c r="G28" s="23">
        <v>46429781</v>
      </c>
      <c r="H28" s="19">
        <v>48366244</v>
      </c>
      <c r="I28" s="22">
        <v>45260087</v>
      </c>
      <c r="J28" s="17">
        <v>32581652</v>
      </c>
      <c r="K28" s="23">
        <v>34005581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24112073</v>
      </c>
      <c r="C30" s="17">
        <v>35173723</v>
      </c>
      <c r="D30" s="21">
        <v>89231113</v>
      </c>
      <c r="E30" s="22">
        <v>193660000</v>
      </c>
      <c r="F30" s="17">
        <v>132254948</v>
      </c>
      <c r="G30" s="23">
        <v>132254948</v>
      </c>
      <c r="H30" s="19">
        <v>112211335</v>
      </c>
      <c r="I30" s="22">
        <v>194350000</v>
      </c>
      <c r="J30" s="17">
        <v>55500000</v>
      </c>
      <c r="K30" s="23">
        <v>23000000</v>
      </c>
    </row>
    <row r="31" spans="1:11" x14ac:dyDescent="0.25">
      <c r="A31" s="20" t="s">
        <v>38</v>
      </c>
      <c r="B31" s="17">
        <v>113981093</v>
      </c>
      <c r="C31" s="17">
        <v>130844822</v>
      </c>
      <c r="D31" s="21">
        <v>131419959</v>
      </c>
      <c r="E31" s="22">
        <v>207298046</v>
      </c>
      <c r="F31" s="17">
        <v>237289109</v>
      </c>
      <c r="G31" s="23">
        <v>237289109</v>
      </c>
      <c r="H31" s="19">
        <v>186557137</v>
      </c>
      <c r="I31" s="22">
        <v>163318808</v>
      </c>
      <c r="J31" s="17">
        <v>154263661</v>
      </c>
      <c r="K31" s="23">
        <v>141201500</v>
      </c>
    </row>
    <row r="32" spans="1:11" x14ac:dyDescent="0.25">
      <c r="A32" s="30" t="s">
        <v>39</v>
      </c>
      <c r="B32" s="66">
        <f>SUM(B28:B31)</f>
        <v>187149696</v>
      </c>
      <c r="C32" s="66">
        <f t="shared" ref="C32:K32" si="5">SUM(C28:C31)</f>
        <v>239433701</v>
      </c>
      <c r="D32" s="67">
        <f t="shared" si="5"/>
        <v>271172444</v>
      </c>
      <c r="E32" s="68">
        <f t="shared" si="5"/>
        <v>437965003</v>
      </c>
      <c r="F32" s="66">
        <f t="shared" si="5"/>
        <v>415973838</v>
      </c>
      <c r="G32" s="69">
        <f t="shared" si="5"/>
        <v>415973838</v>
      </c>
      <c r="H32" s="70">
        <f t="shared" si="5"/>
        <v>347134716</v>
      </c>
      <c r="I32" s="68">
        <f t="shared" si="5"/>
        <v>402928895</v>
      </c>
      <c r="J32" s="66">
        <f t="shared" si="5"/>
        <v>242345313</v>
      </c>
      <c r="K32" s="69">
        <f t="shared" si="5"/>
        <v>198207081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757298793</v>
      </c>
      <c r="C35" s="17">
        <v>835879871</v>
      </c>
      <c r="D35" s="21">
        <v>815944289</v>
      </c>
      <c r="E35" s="22">
        <v>564077389</v>
      </c>
      <c r="F35" s="17">
        <v>654985086</v>
      </c>
      <c r="G35" s="23">
        <v>654985086</v>
      </c>
      <c r="H35" s="19">
        <v>813175168</v>
      </c>
      <c r="I35" s="22">
        <v>777084039</v>
      </c>
      <c r="J35" s="17">
        <v>729045283</v>
      </c>
      <c r="K35" s="23">
        <v>722287453</v>
      </c>
    </row>
    <row r="36" spans="1:11" x14ac:dyDescent="0.25">
      <c r="A36" s="20" t="s">
        <v>42</v>
      </c>
      <c r="B36" s="17">
        <v>3082620179</v>
      </c>
      <c r="C36" s="17">
        <v>3200491421</v>
      </c>
      <c r="D36" s="21">
        <v>3440503350</v>
      </c>
      <c r="E36" s="22">
        <v>3818702917</v>
      </c>
      <c r="F36" s="17">
        <v>3725711667</v>
      </c>
      <c r="G36" s="23">
        <v>3725711667</v>
      </c>
      <c r="H36" s="19">
        <v>3855362873</v>
      </c>
      <c r="I36" s="22">
        <v>3815192431</v>
      </c>
      <c r="J36" s="17">
        <v>3901465175</v>
      </c>
      <c r="K36" s="23">
        <v>3953455032</v>
      </c>
    </row>
    <row r="37" spans="1:11" x14ac:dyDescent="0.25">
      <c r="A37" s="20" t="s">
        <v>43</v>
      </c>
      <c r="B37" s="17">
        <v>352933813</v>
      </c>
      <c r="C37" s="17">
        <v>388833390</v>
      </c>
      <c r="D37" s="21">
        <v>430106691</v>
      </c>
      <c r="E37" s="22">
        <v>335828909</v>
      </c>
      <c r="F37" s="17">
        <v>386848051</v>
      </c>
      <c r="G37" s="23">
        <v>386848051</v>
      </c>
      <c r="H37" s="19">
        <v>487336030</v>
      </c>
      <c r="I37" s="22">
        <v>389176301</v>
      </c>
      <c r="J37" s="17">
        <v>429919748</v>
      </c>
      <c r="K37" s="23">
        <v>437795973</v>
      </c>
    </row>
    <row r="38" spans="1:11" x14ac:dyDescent="0.25">
      <c r="A38" s="20" t="s">
        <v>44</v>
      </c>
      <c r="B38" s="17">
        <v>390883287</v>
      </c>
      <c r="C38" s="17">
        <v>422889555</v>
      </c>
      <c r="D38" s="21">
        <v>474932476</v>
      </c>
      <c r="E38" s="22">
        <v>774719080</v>
      </c>
      <c r="F38" s="17">
        <v>616485907</v>
      </c>
      <c r="G38" s="23">
        <v>616485907</v>
      </c>
      <c r="H38" s="19">
        <v>596999793</v>
      </c>
      <c r="I38" s="22">
        <v>791612908</v>
      </c>
      <c r="J38" s="17">
        <v>765711030</v>
      </c>
      <c r="K38" s="23">
        <v>739298021</v>
      </c>
    </row>
    <row r="39" spans="1:11" x14ac:dyDescent="0.25">
      <c r="A39" s="20" t="s">
        <v>45</v>
      </c>
      <c r="B39" s="17">
        <v>3258114600</v>
      </c>
      <c r="C39" s="17">
        <v>3100482804</v>
      </c>
      <c r="D39" s="21">
        <v>3229450948</v>
      </c>
      <c r="E39" s="22">
        <v>3243561634</v>
      </c>
      <c r="F39" s="17">
        <v>3443651481</v>
      </c>
      <c r="G39" s="23">
        <v>3443651481</v>
      </c>
      <c r="H39" s="19">
        <v>3552888432</v>
      </c>
      <c r="I39" s="22">
        <v>3338119295</v>
      </c>
      <c r="J39" s="17">
        <v>3370616612</v>
      </c>
      <c r="K39" s="23">
        <v>3359091852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637778631</v>
      </c>
      <c r="C42" s="17">
        <v>1179485737</v>
      </c>
      <c r="D42" s="21">
        <v>1168446161</v>
      </c>
      <c r="E42" s="22">
        <v>1651595349</v>
      </c>
      <c r="F42" s="17">
        <v>1667386598</v>
      </c>
      <c r="G42" s="23">
        <v>1667386598</v>
      </c>
      <c r="H42" s="19">
        <v>936162195</v>
      </c>
      <c r="I42" s="22">
        <v>1899533513</v>
      </c>
      <c r="J42" s="17">
        <v>1977827605</v>
      </c>
      <c r="K42" s="23">
        <v>2137604144</v>
      </c>
    </row>
    <row r="43" spans="1:11" x14ac:dyDescent="0.25">
      <c r="A43" s="20" t="s">
        <v>48</v>
      </c>
      <c r="B43" s="17">
        <v>-129289534</v>
      </c>
      <c r="C43" s="17">
        <v>-154942749</v>
      </c>
      <c r="D43" s="21">
        <v>-293331847</v>
      </c>
      <c r="E43" s="22">
        <v>1008666</v>
      </c>
      <c r="F43" s="17">
        <v>-26521500</v>
      </c>
      <c r="G43" s="23">
        <v>-26521500</v>
      </c>
      <c r="H43" s="19">
        <v>-368997995</v>
      </c>
      <c r="I43" s="22">
        <v>158508666</v>
      </c>
      <c r="J43" s="17">
        <v>11002000</v>
      </c>
      <c r="K43" s="23">
        <v>13502000</v>
      </c>
    </row>
    <row r="44" spans="1:11" x14ac:dyDescent="0.25">
      <c r="A44" s="20" t="s">
        <v>49</v>
      </c>
      <c r="B44" s="17">
        <v>-14747130</v>
      </c>
      <c r="C44" s="17">
        <v>-3890975</v>
      </c>
      <c r="D44" s="21">
        <v>0</v>
      </c>
      <c r="E44" s="22">
        <v>197660000</v>
      </c>
      <c r="F44" s="17">
        <v>132254948</v>
      </c>
      <c r="G44" s="23">
        <v>132254948</v>
      </c>
      <c r="H44" s="19">
        <v>0</v>
      </c>
      <c r="I44" s="22">
        <v>194350000</v>
      </c>
      <c r="J44" s="17">
        <v>55500000</v>
      </c>
      <c r="K44" s="23">
        <v>23000000</v>
      </c>
    </row>
    <row r="45" spans="1:11" x14ac:dyDescent="0.25">
      <c r="A45" s="30" t="s">
        <v>50</v>
      </c>
      <c r="B45" s="66">
        <v>1047298490</v>
      </c>
      <c r="C45" s="66">
        <v>1608735656</v>
      </c>
      <c r="D45" s="67">
        <v>1488837603</v>
      </c>
      <c r="E45" s="68">
        <v>2224116188</v>
      </c>
      <c r="F45" s="66">
        <v>2733835560</v>
      </c>
      <c r="G45" s="69">
        <v>2733835560</v>
      </c>
      <c r="H45" s="70">
        <v>1147879714</v>
      </c>
      <c r="I45" s="68">
        <v>2688267775</v>
      </c>
      <c r="J45" s="66">
        <v>2593482622</v>
      </c>
      <c r="K45" s="69">
        <v>2631335266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725257631</v>
      </c>
      <c r="C48" s="17">
        <v>780897291</v>
      </c>
      <c r="D48" s="21">
        <v>777889511</v>
      </c>
      <c r="E48" s="22">
        <v>536230605</v>
      </c>
      <c r="F48" s="17">
        <v>668049596</v>
      </c>
      <c r="G48" s="23">
        <v>668049596</v>
      </c>
      <c r="H48" s="19">
        <v>774213243</v>
      </c>
      <c r="I48" s="22">
        <v>626327016</v>
      </c>
      <c r="J48" s="17">
        <v>534403129</v>
      </c>
      <c r="K48" s="23">
        <v>482927458</v>
      </c>
    </row>
    <row r="49" spans="1:11" x14ac:dyDescent="0.25">
      <c r="A49" s="20" t="s">
        <v>53</v>
      </c>
      <c r="B49" s="17">
        <f>+B75</f>
        <v>449488293.89107341</v>
      </c>
      <c r="C49" s="17">
        <f t="shared" ref="C49:K49" si="6">+C75</f>
        <v>390169473.76673114</v>
      </c>
      <c r="D49" s="21">
        <f t="shared" si="6"/>
        <v>360556647.01757586</v>
      </c>
      <c r="E49" s="22">
        <f t="shared" si="6"/>
        <v>334869733.85022712</v>
      </c>
      <c r="F49" s="17">
        <f t="shared" si="6"/>
        <v>323083608.58077753</v>
      </c>
      <c r="G49" s="23">
        <f t="shared" si="6"/>
        <v>323083608.58077753</v>
      </c>
      <c r="H49" s="19">
        <f t="shared" si="6"/>
        <v>414388455.47425848</v>
      </c>
      <c r="I49" s="22">
        <f t="shared" si="6"/>
        <v>319754870.32942957</v>
      </c>
      <c r="J49" s="17">
        <f t="shared" si="6"/>
        <v>293641886.13431334</v>
      </c>
      <c r="K49" s="23">
        <f t="shared" si="6"/>
        <v>272385095.51531613</v>
      </c>
    </row>
    <row r="50" spans="1:11" x14ac:dyDescent="0.25">
      <c r="A50" s="30" t="s">
        <v>54</v>
      </c>
      <c r="B50" s="66">
        <f>+B48-B49</f>
        <v>275769337.10892659</v>
      </c>
      <c r="C50" s="66">
        <f t="shared" ref="C50:K50" si="7">+C48-C49</f>
        <v>390727817.23326886</v>
      </c>
      <c r="D50" s="67">
        <f t="shared" si="7"/>
        <v>417332863.98242414</v>
      </c>
      <c r="E50" s="68">
        <f t="shared" si="7"/>
        <v>201360871.14977288</v>
      </c>
      <c r="F50" s="66">
        <f t="shared" si="7"/>
        <v>344965987.41922247</v>
      </c>
      <c r="G50" s="69">
        <f t="shared" si="7"/>
        <v>344965987.41922247</v>
      </c>
      <c r="H50" s="70">
        <f t="shared" si="7"/>
        <v>359824787.52574152</v>
      </c>
      <c r="I50" s="68">
        <f t="shared" si="7"/>
        <v>306572145.67057043</v>
      </c>
      <c r="J50" s="66">
        <f t="shared" si="7"/>
        <v>240761242.86568666</v>
      </c>
      <c r="K50" s="69">
        <f t="shared" si="7"/>
        <v>210542362.48468387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2691253026</v>
      </c>
      <c r="C53" s="17">
        <v>2736094845</v>
      </c>
      <c r="D53" s="21">
        <v>2870509545</v>
      </c>
      <c r="E53" s="22">
        <v>3077262419</v>
      </c>
      <c r="F53" s="17">
        <v>2973439105</v>
      </c>
      <c r="G53" s="23">
        <v>2973439105</v>
      </c>
      <c r="H53" s="19">
        <v>3214931040</v>
      </c>
      <c r="I53" s="22">
        <v>3232476567</v>
      </c>
      <c r="J53" s="17">
        <v>3486834893</v>
      </c>
      <c r="K53" s="23">
        <v>3592964982</v>
      </c>
    </row>
    <row r="54" spans="1:11" x14ac:dyDescent="0.25">
      <c r="A54" s="20" t="s">
        <v>57</v>
      </c>
      <c r="B54" s="17">
        <v>123728713</v>
      </c>
      <c r="C54" s="17">
        <v>137996811</v>
      </c>
      <c r="D54" s="21">
        <v>148271593</v>
      </c>
      <c r="E54" s="22">
        <v>157399920</v>
      </c>
      <c r="F54" s="17">
        <v>157653873</v>
      </c>
      <c r="G54" s="23">
        <v>157653873</v>
      </c>
      <c r="H54" s="19">
        <v>145526270</v>
      </c>
      <c r="I54" s="22">
        <v>153944134</v>
      </c>
      <c r="J54" s="17">
        <v>144015529</v>
      </c>
      <c r="K54" s="23">
        <v>131611626</v>
      </c>
    </row>
    <row r="55" spans="1:11" x14ac:dyDescent="0.25">
      <c r="A55" s="20" t="s">
        <v>58</v>
      </c>
      <c r="B55" s="17">
        <v>226688149</v>
      </c>
      <c r="C55" s="17">
        <v>205797910</v>
      </c>
      <c r="D55" s="21">
        <v>364644370</v>
      </c>
      <c r="E55" s="22">
        <v>171432949</v>
      </c>
      <c r="F55" s="17">
        <v>195109557</v>
      </c>
      <c r="G55" s="23">
        <v>195109557</v>
      </c>
      <c r="H55" s="19">
        <v>328461751</v>
      </c>
      <c r="I55" s="22">
        <v>151280680</v>
      </c>
      <c r="J55" s="17">
        <v>152806228</v>
      </c>
      <c r="K55" s="23">
        <v>133161107</v>
      </c>
    </row>
    <row r="56" spans="1:11" x14ac:dyDescent="0.25">
      <c r="A56" s="20" t="s">
        <v>59</v>
      </c>
      <c r="B56" s="17">
        <v>112206770</v>
      </c>
      <c r="C56" s="17">
        <v>115854219</v>
      </c>
      <c r="D56" s="21">
        <v>142949307</v>
      </c>
      <c r="E56" s="22">
        <v>141564329</v>
      </c>
      <c r="F56" s="17">
        <v>148019552</v>
      </c>
      <c r="G56" s="23">
        <v>148019552</v>
      </c>
      <c r="H56" s="19">
        <v>148107176</v>
      </c>
      <c r="I56" s="22">
        <v>156818284</v>
      </c>
      <c r="J56" s="17">
        <v>161127935</v>
      </c>
      <c r="K56" s="23">
        <v>167937658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66552948</v>
      </c>
      <c r="C59" s="17">
        <v>114662784</v>
      </c>
      <c r="D59" s="21">
        <v>120919066</v>
      </c>
      <c r="E59" s="22">
        <v>129967281</v>
      </c>
      <c r="F59" s="17">
        <v>130660196</v>
      </c>
      <c r="G59" s="23">
        <v>130660196</v>
      </c>
      <c r="H59" s="19">
        <v>130658743</v>
      </c>
      <c r="I59" s="22">
        <v>141852339</v>
      </c>
      <c r="J59" s="17">
        <v>149410514</v>
      </c>
      <c r="K59" s="23">
        <v>156134670</v>
      </c>
    </row>
    <row r="60" spans="1:11" x14ac:dyDescent="0.25">
      <c r="A60" s="20" t="s">
        <v>62</v>
      </c>
      <c r="B60" s="17">
        <v>23791580</v>
      </c>
      <c r="C60" s="17">
        <v>29950466</v>
      </c>
      <c r="D60" s="21">
        <v>37716382</v>
      </c>
      <c r="E60" s="22">
        <v>42317183</v>
      </c>
      <c r="F60" s="17">
        <v>25988695</v>
      </c>
      <c r="G60" s="23">
        <v>25988695</v>
      </c>
      <c r="H60" s="19">
        <v>41444005</v>
      </c>
      <c r="I60" s="22">
        <v>47063269</v>
      </c>
      <c r="J60" s="17">
        <v>50008494</v>
      </c>
      <c r="K60" s="23">
        <v>53081281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120</v>
      </c>
      <c r="C63" s="86">
        <v>155</v>
      </c>
      <c r="D63" s="87">
        <v>155</v>
      </c>
      <c r="E63" s="85">
        <v>155</v>
      </c>
      <c r="F63" s="86">
        <v>155</v>
      </c>
      <c r="G63" s="87">
        <v>155</v>
      </c>
      <c r="H63" s="88">
        <v>155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0.54874920924605297</v>
      </c>
      <c r="C70" s="5">
        <f t="shared" ref="C70:K70" si="8">IF(ISERROR(C71/C72),0,(C71/C72))</f>
        <v>1.004688937002568</v>
      </c>
      <c r="D70" s="5">
        <f t="shared" si="8"/>
        <v>1.0502047635439242</v>
      </c>
      <c r="E70" s="5">
        <f t="shared" si="8"/>
        <v>0.95483173313509184</v>
      </c>
      <c r="F70" s="5">
        <f t="shared" si="8"/>
        <v>0.96483974252302152</v>
      </c>
      <c r="G70" s="5">
        <f t="shared" si="8"/>
        <v>0.96483974252302152</v>
      </c>
      <c r="H70" s="5">
        <f t="shared" si="8"/>
        <v>1.06965320144055</v>
      </c>
      <c r="I70" s="5">
        <f t="shared" si="8"/>
        <v>0.95498524838494958</v>
      </c>
      <c r="J70" s="5">
        <f t="shared" si="8"/>
        <v>0.96506309163035875</v>
      </c>
      <c r="K70" s="5">
        <f t="shared" si="8"/>
        <v>0.9675355914006829</v>
      </c>
    </row>
    <row r="71" spans="1:11" ht="13" hidden="1" x14ac:dyDescent="0.3">
      <c r="A71" s="1" t="s">
        <v>111</v>
      </c>
      <c r="B71" s="2">
        <f>+B83</f>
        <v>628916716</v>
      </c>
      <c r="C71" s="2">
        <f t="shared" ref="C71:K71" si="9">+C83</f>
        <v>1182903093</v>
      </c>
      <c r="D71" s="2">
        <f t="shared" si="9"/>
        <v>1356124722</v>
      </c>
      <c r="E71" s="2">
        <f t="shared" si="9"/>
        <v>1347749078</v>
      </c>
      <c r="F71" s="2">
        <f t="shared" si="9"/>
        <v>1392683145</v>
      </c>
      <c r="G71" s="2">
        <f t="shared" si="9"/>
        <v>1392683145</v>
      </c>
      <c r="H71" s="2">
        <f t="shared" si="9"/>
        <v>1556023604</v>
      </c>
      <c r="I71" s="2">
        <f t="shared" si="9"/>
        <v>1563944385</v>
      </c>
      <c r="J71" s="2">
        <f t="shared" si="9"/>
        <v>1693157375</v>
      </c>
      <c r="K71" s="2">
        <f t="shared" si="9"/>
        <v>1838571356</v>
      </c>
    </row>
    <row r="72" spans="1:11" ht="13" hidden="1" x14ac:dyDescent="0.3">
      <c r="A72" s="1" t="s">
        <v>112</v>
      </c>
      <c r="B72" s="2">
        <f>+B77</f>
        <v>1146091339</v>
      </c>
      <c r="C72" s="2">
        <f t="shared" ref="C72:K72" si="10">+C77</f>
        <v>1177382421</v>
      </c>
      <c r="D72" s="2">
        <f t="shared" si="10"/>
        <v>1291295535</v>
      </c>
      <c r="E72" s="2">
        <f t="shared" si="10"/>
        <v>1411504280</v>
      </c>
      <c r="F72" s="2">
        <f t="shared" si="10"/>
        <v>1443434680</v>
      </c>
      <c r="G72" s="2">
        <f t="shared" si="10"/>
        <v>1443434680</v>
      </c>
      <c r="H72" s="2">
        <f t="shared" si="10"/>
        <v>1454699151</v>
      </c>
      <c r="I72" s="2">
        <f t="shared" si="10"/>
        <v>1637663396</v>
      </c>
      <c r="J72" s="2">
        <f t="shared" si="10"/>
        <v>1754452522</v>
      </c>
      <c r="K72" s="2">
        <f t="shared" si="10"/>
        <v>1900262246</v>
      </c>
    </row>
    <row r="73" spans="1:11" ht="13" hidden="1" x14ac:dyDescent="0.3">
      <c r="A73" s="1" t="s">
        <v>113</v>
      </c>
      <c r="B73" s="2">
        <f>+B74</f>
        <v>44700086.666666664</v>
      </c>
      <c r="C73" s="2">
        <f t="shared" ref="C73:K73" si="11">+(C78+C80+C81+C82)-(B78+B80+B81+B82)</f>
        <v>50453009</v>
      </c>
      <c r="D73" s="2">
        <f t="shared" si="11"/>
        <v>3299995</v>
      </c>
      <c r="E73" s="2">
        <f t="shared" si="11"/>
        <v>-9335485</v>
      </c>
      <c r="F73" s="2">
        <f>+(F78+F80+F81+F82)-(D78+D80+D81+D82)</f>
        <v>-14718383</v>
      </c>
      <c r="G73" s="2">
        <f>+(G78+G80+G81+G82)-(D78+D80+D81+D82)</f>
        <v>-14718383</v>
      </c>
      <c r="H73" s="2">
        <f>+(H78+H80+H81+H82)-(D78+D80+D81+D82)</f>
        <v>21626160</v>
      </c>
      <c r="I73" s="2">
        <f>+(I78+I80+I81+I82)-(E78+E80+E81+E82)</f>
        <v>-13833758</v>
      </c>
      <c r="J73" s="2">
        <f t="shared" si="11"/>
        <v>22975567</v>
      </c>
      <c r="K73" s="2">
        <f t="shared" si="11"/>
        <v>20865110</v>
      </c>
    </row>
    <row r="74" spans="1:11" ht="13" hidden="1" x14ac:dyDescent="0.3">
      <c r="A74" s="1" t="s">
        <v>114</v>
      </c>
      <c r="B74" s="2">
        <f>+TREND(C74:E74)</f>
        <v>44700086.666666664</v>
      </c>
      <c r="C74" s="2">
        <f>+C73</f>
        <v>50453009</v>
      </c>
      <c r="D74" s="2">
        <f t="shared" ref="D74:K74" si="12">+D73</f>
        <v>3299995</v>
      </c>
      <c r="E74" s="2">
        <f t="shared" si="12"/>
        <v>-9335485</v>
      </c>
      <c r="F74" s="2">
        <f t="shared" si="12"/>
        <v>-14718383</v>
      </c>
      <c r="G74" s="2">
        <f t="shared" si="12"/>
        <v>-14718383</v>
      </c>
      <c r="H74" s="2">
        <f t="shared" si="12"/>
        <v>21626160</v>
      </c>
      <c r="I74" s="2">
        <f t="shared" si="12"/>
        <v>-13833758</v>
      </c>
      <c r="J74" s="2">
        <f t="shared" si="12"/>
        <v>22975567</v>
      </c>
      <c r="K74" s="2">
        <f t="shared" si="12"/>
        <v>20865110</v>
      </c>
    </row>
    <row r="75" spans="1:11" ht="13" hidden="1" x14ac:dyDescent="0.3">
      <c r="A75" s="1" t="s">
        <v>115</v>
      </c>
      <c r="B75" s="2">
        <f>+B84-(((B80+B81+B82+B78)*B70)-B79)</f>
        <v>449488293.89107341</v>
      </c>
      <c r="C75" s="2">
        <f t="shared" ref="C75:K75" si="13">+C84-(((C80+C81+C82+C78)*C70)-C79)</f>
        <v>390169473.76673114</v>
      </c>
      <c r="D75" s="2">
        <f t="shared" si="13"/>
        <v>360556647.01757586</v>
      </c>
      <c r="E75" s="2">
        <f t="shared" si="13"/>
        <v>334869733.85022712</v>
      </c>
      <c r="F75" s="2">
        <f t="shared" si="13"/>
        <v>323083608.58077753</v>
      </c>
      <c r="G75" s="2">
        <f t="shared" si="13"/>
        <v>323083608.58077753</v>
      </c>
      <c r="H75" s="2">
        <f t="shared" si="13"/>
        <v>414388455.47425848</v>
      </c>
      <c r="I75" s="2">
        <f t="shared" si="13"/>
        <v>319754870.32942957</v>
      </c>
      <c r="J75" s="2">
        <f t="shared" si="13"/>
        <v>293641886.13431334</v>
      </c>
      <c r="K75" s="2">
        <f t="shared" si="13"/>
        <v>272385095.51531613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1146091339</v>
      </c>
      <c r="C77" s="3">
        <v>1177382421</v>
      </c>
      <c r="D77" s="3">
        <v>1291295535</v>
      </c>
      <c r="E77" s="3">
        <v>1411504280</v>
      </c>
      <c r="F77" s="3">
        <v>1443434680</v>
      </c>
      <c r="G77" s="3">
        <v>1443434680</v>
      </c>
      <c r="H77" s="3">
        <v>1454699151</v>
      </c>
      <c r="I77" s="3">
        <v>1637663396</v>
      </c>
      <c r="J77" s="3">
        <v>1754452522</v>
      </c>
      <c r="K77" s="3">
        <v>1900262246</v>
      </c>
    </row>
    <row r="78" spans="1:11" ht="13" hidden="1" x14ac:dyDescent="0.3">
      <c r="A78" s="1" t="s">
        <v>69</v>
      </c>
      <c r="B78" s="3">
        <v>100046345</v>
      </c>
      <c r="C78" s="3">
        <v>103844389</v>
      </c>
      <c r="D78" s="3">
        <v>107643777</v>
      </c>
      <c r="E78" s="3">
        <v>98801495</v>
      </c>
      <c r="F78" s="3">
        <v>107621635</v>
      </c>
      <c r="G78" s="3">
        <v>107621635</v>
      </c>
      <c r="H78" s="3">
        <v>111477439</v>
      </c>
      <c r="I78" s="3">
        <v>102612969</v>
      </c>
      <c r="J78" s="3">
        <v>95110969</v>
      </c>
      <c r="K78" s="3">
        <v>85108969</v>
      </c>
    </row>
    <row r="79" spans="1:11" ht="13" hidden="1" x14ac:dyDescent="0.3">
      <c r="A79" s="1" t="s">
        <v>70</v>
      </c>
      <c r="B79" s="3">
        <v>198620170</v>
      </c>
      <c r="C79" s="3">
        <v>211822394</v>
      </c>
      <c r="D79" s="3">
        <v>246458611</v>
      </c>
      <c r="E79" s="3">
        <v>218451626</v>
      </c>
      <c r="F79" s="3">
        <v>255367043</v>
      </c>
      <c r="G79" s="3">
        <v>255367043</v>
      </c>
      <c r="H79" s="3">
        <v>314852984</v>
      </c>
      <c r="I79" s="3">
        <v>257920715</v>
      </c>
      <c r="J79" s="3">
        <v>260499922</v>
      </c>
      <c r="K79" s="3">
        <v>263104921</v>
      </c>
    </row>
    <row r="80" spans="1:11" ht="13" hidden="1" x14ac:dyDescent="0.3">
      <c r="A80" s="1" t="s">
        <v>71</v>
      </c>
      <c r="B80" s="3">
        <v>97523546</v>
      </c>
      <c r="C80" s="3">
        <v>128142137</v>
      </c>
      <c r="D80" s="3">
        <v>114751846</v>
      </c>
      <c r="E80" s="3">
        <v>160234567</v>
      </c>
      <c r="F80" s="3">
        <v>145137046</v>
      </c>
      <c r="G80" s="3">
        <v>145137046</v>
      </c>
      <c r="H80" s="3">
        <v>115891849</v>
      </c>
      <c r="I80" s="3">
        <v>152047114</v>
      </c>
      <c r="J80" s="3">
        <v>184671803</v>
      </c>
      <c r="K80" s="3">
        <v>218222770</v>
      </c>
    </row>
    <row r="81" spans="1:11" ht="13" hidden="1" x14ac:dyDescent="0.3">
      <c r="A81" s="1" t="s">
        <v>72</v>
      </c>
      <c r="B81" s="3">
        <v>28227099</v>
      </c>
      <c r="C81" s="3">
        <v>44320661</v>
      </c>
      <c r="D81" s="3">
        <v>57242458</v>
      </c>
      <c r="E81" s="3">
        <v>11317325</v>
      </c>
      <c r="F81" s="3">
        <v>12191017</v>
      </c>
      <c r="G81" s="3">
        <v>12191017</v>
      </c>
      <c r="H81" s="3">
        <v>73849226</v>
      </c>
      <c r="I81" s="3">
        <v>1868755</v>
      </c>
      <c r="J81" s="3">
        <v>-248367</v>
      </c>
      <c r="K81" s="3">
        <v>-2902224</v>
      </c>
    </row>
    <row r="82" spans="1:11" ht="13" hidden="1" x14ac:dyDescent="0.3">
      <c r="A82" s="1" t="s">
        <v>73</v>
      </c>
      <c r="B82" s="3">
        <v>366691</v>
      </c>
      <c r="C82" s="3">
        <v>309503</v>
      </c>
      <c r="D82" s="3">
        <v>278604</v>
      </c>
      <c r="E82" s="3">
        <v>227813</v>
      </c>
      <c r="F82" s="3">
        <v>248604</v>
      </c>
      <c r="G82" s="3">
        <v>248604</v>
      </c>
      <c r="H82" s="3">
        <v>324331</v>
      </c>
      <c r="I82" s="3">
        <v>218604</v>
      </c>
      <c r="J82" s="3">
        <v>188604</v>
      </c>
      <c r="K82" s="3">
        <v>158604</v>
      </c>
    </row>
    <row r="83" spans="1:11" ht="13" hidden="1" x14ac:dyDescent="0.3">
      <c r="A83" s="1" t="s">
        <v>74</v>
      </c>
      <c r="B83" s="3">
        <v>628916716</v>
      </c>
      <c r="C83" s="3">
        <v>1182903093</v>
      </c>
      <c r="D83" s="3">
        <v>1356124722</v>
      </c>
      <c r="E83" s="3">
        <v>1347749078</v>
      </c>
      <c r="F83" s="3">
        <v>1392683145</v>
      </c>
      <c r="G83" s="3">
        <v>1392683145</v>
      </c>
      <c r="H83" s="3">
        <v>1556023604</v>
      </c>
      <c r="I83" s="3">
        <v>1563944385</v>
      </c>
      <c r="J83" s="3">
        <v>1693157375</v>
      </c>
      <c r="K83" s="3">
        <v>1838571356</v>
      </c>
    </row>
    <row r="84" spans="1:11" ht="13" hidden="1" x14ac:dyDescent="0.3">
      <c r="A84" s="1" t="s">
        <v>75</v>
      </c>
      <c r="B84" s="3">
        <v>374975265</v>
      </c>
      <c r="C84" s="3">
        <v>456260808</v>
      </c>
      <c r="D84" s="3">
        <v>408067872</v>
      </c>
      <c r="E84" s="3">
        <v>374777624</v>
      </c>
      <c r="F84" s="3">
        <v>323590427</v>
      </c>
      <c r="G84" s="3">
        <v>323590427</v>
      </c>
      <c r="H84" s="3">
        <v>422081741</v>
      </c>
      <c r="I84" s="3">
        <v>307024175</v>
      </c>
      <c r="J84" s="3">
        <v>303092316</v>
      </c>
      <c r="K84" s="3">
        <v>300109878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347219712</v>
      </c>
      <c r="C5" s="17">
        <v>384703012</v>
      </c>
      <c r="D5" s="21">
        <v>443330073</v>
      </c>
      <c r="E5" s="22">
        <v>480506360</v>
      </c>
      <c r="F5" s="17">
        <v>480506360</v>
      </c>
      <c r="G5" s="23">
        <v>480506360</v>
      </c>
      <c r="H5" s="19">
        <v>478380298</v>
      </c>
      <c r="I5" s="22">
        <v>511914606</v>
      </c>
      <c r="J5" s="17">
        <v>537510336</v>
      </c>
      <c r="K5" s="23">
        <v>564385853</v>
      </c>
    </row>
    <row r="6" spans="1:11" x14ac:dyDescent="0.25">
      <c r="A6" s="20" t="s">
        <v>18</v>
      </c>
      <c r="B6" s="17">
        <v>1221983940</v>
      </c>
      <c r="C6" s="17">
        <v>1296511531</v>
      </c>
      <c r="D6" s="21">
        <v>1481323656</v>
      </c>
      <c r="E6" s="22">
        <v>1703492587</v>
      </c>
      <c r="F6" s="17">
        <v>1703492587</v>
      </c>
      <c r="G6" s="23">
        <v>1703492587</v>
      </c>
      <c r="H6" s="19">
        <v>1713213316</v>
      </c>
      <c r="I6" s="22">
        <v>1896615512</v>
      </c>
      <c r="J6" s="17">
        <v>2066482518</v>
      </c>
      <c r="K6" s="23">
        <v>2253065734</v>
      </c>
    </row>
    <row r="7" spans="1:11" x14ac:dyDescent="0.25">
      <c r="A7" s="20" t="s">
        <v>19</v>
      </c>
      <c r="B7" s="17">
        <v>15419292</v>
      </c>
      <c r="C7" s="17">
        <v>60658714</v>
      </c>
      <c r="D7" s="21">
        <v>100632099</v>
      </c>
      <c r="E7" s="22">
        <v>59978300</v>
      </c>
      <c r="F7" s="17">
        <v>59978300</v>
      </c>
      <c r="G7" s="23">
        <v>59978300</v>
      </c>
      <c r="H7" s="19">
        <v>116822354</v>
      </c>
      <c r="I7" s="22">
        <v>32395000</v>
      </c>
      <c r="J7" s="17">
        <v>33852775</v>
      </c>
      <c r="K7" s="23">
        <v>35376150</v>
      </c>
    </row>
    <row r="8" spans="1:11" x14ac:dyDescent="0.25">
      <c r="A8" s="20" t="s">
        <v>20</v>
      </c>
      <c r="B8" s="17">
        <v>570642682</v>
      </c>
      <c r="C8" s="17">
        <v>644948267</v>
      </c>
      <c r="D8" s="21">
        <v>686499252</v>
      </c>
      <c r="E8" s="22">
        <v>697179206</v>
      </c>
      <c r="F8" s="17">
        <v>708330824</v>
      </c>
      <c r="G8" s="23">
        <v>708330824</v>
      </c>
      <c r="H8" s="19">
        <v>705334123</v>
      </c>
      <c r="I8" s="22">
        <v>765030580</v>
      </c>
      <c r="J8" s="17">
        <v>692750000</v>
      </c>
      <c r="K8" s="23">
        <v>769021000</v>
      </c>
    </row>
    <row r="9" spans="1:11" x14ac:dyDescent="0.25">
      <c r="A9" s="20" t="s">
        <v>21</v>
      </c>
      <c r="B9" s="17">
        <v>262104146</v>
      </c>
      <c r="C9" s="17">
        <v>301309960</v>
      </c>
      <c r="D9" s="21">
        <v>276584325</v>
      </c>
      <c r="E9" s="22">
        <v>613350391</v>
      </c>
      <c r="F9" s="17">
        <v>613350391</v>
      </c>
      <c r="G9" s="23">
        <v>613350391</v>
      </c>
      <c r="H9" s="19">
        <v>345866516</v>
      </c>
      <c r="I9" s="22">
        <v>663733205</v>
      </c>
      <c r="J9" s="17">
        <v>689971478</v>
      </c>
      <c r="K9" s="23">
        <v>711005879</v>
      </c>
    </row>
    <row r="10" spans="1:11" x14ac:dyDescent="0.25">
      <c r="A10" s="24" t="s">
        <v>106</v>
      </c>
      <c r="B10" s="25">
        <f>SUM(B5:B9)</f>
        <v>2417369772</v>
      </c>
      <c r="C10" s="26">
        <f t="shared" ref="C10:K10" si="0">SUM(C5:C9)</f>
        <v>2688131484</v>
      </c>
      <c r="D10" s="27">
        <f t="shared" si="0"/>
        <v>2988369405</v>
      </c>
      <c r="E10" s="25">
        <f t="shared" si="0"/>
        <v>3554506844</v>
      </c>
      <c r="F10" s="26">
        <f t="shared" si="0"/>
        <v>3565658462</v>
      </c>
      <c r="G10" s="28">
        <f t="shared" si="0"/>
        <v>3565658462</v>
      </c>
      <c r="H10" s="29">
        <f t="shared" si="0"/>
        <v>3359616607</v>
      </c>
      <c r="I10" s="25">
        <f t="shared" si="0"/>
        <v>3869688903</v>
      </c>
      <c r="J10" s="26">
        <f t="shared" si="0"/>
        <v>4020567107</v>
      </c>
      <c r="K10" s="28">
        <f t="shared" si="0"/>
        <v>4332854616</v>
      </c>
    </row>
    <row r="11" spans="1:11" x14ac:dyDescent="0.25">
      <c r="A11" s="20" t="s">
        <v>22</v>
      </c>
      <c r="B11" s="17">
        <v>599155978</v>
      </c>
      <c r="C11" s="17">
        <v>645080579</v>
      </c>
      <c r="D11" s="21">
        <v>670061074</v>
      </c>
      <c r="E11" s="22">
        <v>823626328</v>
      </c>
      <c r="F11" s="17">
        <v>843122964</v>
      </c>
      <c r="G11" s="23">
        <v>843122964</v>
      </c>
      <c r="H11" s="19">
        <v>720225779</v>
      </c>
      <c r="I11" s="22">
        <v>866552889</v>
      </c>
      <c r="J11" s="17">
        <v>911473011</v>
      </c>
      <c r="K11" s="23">
        <v>963256241</v>
      </c>
    </row>
    <row r="12" spans="1:11" x14ac:dyDescent="0.25">
      <c r="A12" s="20" t="s">
        <v>23</v>
      </c>
      <c r="B12" s="17">
        <v>23782737</v>
      </c>
      <c r="C12" s="17">
        <v>25556684</v>
      </c>
      <c r="D12" s="21">
        <v>25563676</v>
      </c>
      <c r="E12" s="22">
        <v>31120110</v>
      </c>
      <c r="F12" s="17">
        <v>31120110</v>
      </c>
      <c r="G12" s="23">
        <v>31120110</v>
      </c>
      <c r="H12" s="19">
        <v>27697453</v>
      </c>
      <c r="I12" s="22">
        <v>32675643</v>
      </c>
      <c r="J12" s="17">
        <v>34309425</v>
      </c>
      <c r="K12" s="23">
        <v>36024896</v>
      </c>
    </row>
    <row r="13" spans="1:11" x14ac:dyDescent="0.25">
      <c r="A13" s="20" t="s">
        <v>24</v>
      </c>
      <c r="B13" s="17">
        <v>166334916</v>
      </c>
      <c r="C13" s="17">
        <v>188174612</v>
      </c>
      <c r="D13" s="21">
        <v>216787177</v>
      </c>
      <c r="E13" s="22">
        <v>205288314</v>
      </c>
      <c r="F13" s="17">
        <v>205288314</v>
      </c>
      <c r="G13" s="23">
        <v>205288314</v>
      </c>
      <c r="H13" s="19">
        <v>283029486</v>
      </c>
      <c r="I13" s="22">
        <v>279236654</v>
      </c>
      <c r="J13" s="17">
        <v>293198486</v>
      </c>
      <c r="K13" s="23">
        <v>307858410</v>
      </c>
    </row>
    <row r="14" spans="1:11" x14ac:dyDescent="0.25">
      <c r="A14" s="20" t="s">
        <v>25</v>
      </c>
      <c r="B14" s="17">
        <v>36701337</v>
      </c>
      <c r="C14" s="17">
        <v>45064729</v>
      </c>
      <c r="D14" s="21">
        <v>64228268</v>
      </c>
      <c r="E14" s="22">
        <v>59903233</v>
      </c>
      <c r="F14" s="17">
        <v>59968233</v>
      </c>
      <c r="G14" s="23">
        <v>59968233</v>
      </c>
      <c r="H14" s="19">
        <v>83071446</v>
      </c>
      <c r="I14" s="22">
        <v>69769674</v>
      </c>
      <c r="J14" s="17">
        <v>73258157</v>
      </c>
      <c r="K14" s="23">
        <v>76921065</v>
      </c>
    </row>
    <row r="15" spans="1:11" x14ac:dyDescent="0.25">
      <c r="A15" s="20" t="s">
        <v>26</v>
      </c>
      <c r="B15" s="17">
        <v>696851322</v>
      </c>
      <c r="C15" s="17">
        <v>729898484</v>
      </c>
      <c r="D15" s="21">
        <v>912397268</v>
      </c>
      <c r="E15" s="22">
        <v>1146657770</v>
      </c>
      <c r="F15" s="17">
        <v>1146041690</v>
      </c>
      <c r="G15" s="23">
        <v>1146041690</v>
      </c>
      <c r="H15" s="19">
        <v>1019051378</v>
      </c>
      <c r="I15" s="22">
        <v>1334579089</v>
      </c>
      <c r="J15" s="17">
        <v>1453037651</v>
      </c>
      <c r="K15" s="23">
        <v>1584060854</v>
      </c>
    </row>
    <row r="16" spans="1:11" x14ac:dyDescent="0.25">
      <c r="A16" s="20" t="s">
        <v>27</v>
      </c>
      <c r="B16" s="17">
        <v>87691173</v>
      </c>
      <c r="C16" s="17">
        <v>45757359</v>
      </c>
      <c r="D16" s="21">
        <v>85765255</v>
      </c>
      <c r="E16" s="22">
        <v>90392375</v>
      </c>
      <c r="F16" s="17">
        <v>95415421</v>
      </c>
      <c r="G16" s="23">
        <v>95415421</v>
      </c>
      <c r="H16" s="19">
        <v>103415449</v>
      </c>
      <c r="I16" s="22">
        <v>105770024</v>
      </c>
      <c r="J16" s="17">
        <v>105705627</v>
      </c>
      <c r="K16" s="23">
        <v>111509895</v>
      </c>
    </row>
    <row r="17" spans="1:11" x14ac:dyDescent="0.25">
      <c r="A17" s="20" t="s">
        <v>28</v>
      </c>
      <c r="B17" s="17">
        <v>783095227</v>
      </c>
      <c r="C17" s="17">
        <v>995791615</v>
      </c>
      <c r="D17" s="21">
        <v>967643209</v>
      </c>
      <c r="E17" s="22">
        <v>1144725123</v>
      </c>
      <c r="F17" s="17">
        <v>1131938139</v>
      </c>
      <c r="G17" s="23">
        <v>1131938139</v>
      </c>
      <c r="H17" s="19">
        <v>1138744436</v>
      </c>
      <c r="I17" s="22">
        <v>1218756836</v>
      </c>
      <c r="J17" s="17">
        <v>1170723881</v>
      </c>
      <c r="K17" s="23">
        <v>1259843981</v>
      </c>
    </row>
    <row r="18" spans="1:11" x14ac:dyDescent="0.25">
      <c r="A18" s="30" t="s">
        <v>29</v>
      </c>
      <c r="B18" s="31">
        <f>SUM(B11:B17)</f>
        <v>2393612690</v>
      </c>
      <c r="C18" s="32">
        <f t="shared" ref="C18:K18" si="1">SUM(C11:C17)</f>
        <v>2675324062</v>
      </c>
      <c r="D18" s="33">
        <f t="shared" si="1"/>
        <v>2942445927</v>
      </c>
      <c r="E18" s="31">
        <f t="shared" si="1"/>
        <v>3501713253</v>
      </c>
      <c r="F18" s="32">
        <f t="shared" si="1"/>
        <v>3512894871</v>
      </c>
      <c r="G18" s="34">
        <f t="shared" si="1"/>
        <v>3512894871</v>
      </c>
      <c r="H18" s="35">
        <f t="shared" si="1"/>
        <v>3375235427</v>
      </c>
      <c r="I18" s="31">
        <f t="shared" si="1"/>
        <v>3907340809</v>
      </c>
      <c r="J18" s="32">
        <f t="shared" si="1"/>
        <v>4041706238</v>
      </c>
      <c r="K18" s="34">
        <f t="shared" si="1"/>
        <v>4339475342</v>
      </c>
    </row>
    <row r="19" spans="1:11" x14ac:dyDescent="0.25">
      <c r="A19" s="30" t="s">
        <v>30</v>
      </c>
      <c r="B19" s="36">
        <f>+B10-B18</f>
        <v>23757082</v>
      </c>
      <c r="C19" s="37">
        <f t="shared" ref="C19:K19" si="2">+C10-C18</f>
        <v>12807422</v>
      </c>
      <c r="D19" s="38">
        <f t="shared" si="2"/>
        <v>45923478</v>
      </c>
      <c r="E19" s="36">
        <f t="shared" si="2"/>
        <v>52793591</v>
      </c>
      <c r="F19" s="37">
        <f t="shared" si="2"/>
        <v>52763591</v>
      </c>
      <c r="G19" s="39">
        <f t="shared" si="2"/>
        <v>52763591</v>
      </c>
      <c r="H19" s="40">
        <f t="shared" si="2"/>
        <v>-15618820</v>
      </c>
      <c r="I19" s="36">
        <f t="shared" si="2"/>
        <v>-37651906</v>
      </c>
      <c r="J19" s="37">
        <f t="shared" si="2"/>
        <v>-21139131</v>
      </c>
      <c r="K19" s="39">
        <f t="shared" si="2"/>
        <v>-6620726</v>
      </c>
    </row>
    <row r="20" spans="1:11" x14ac:dyDescent="0.25">
      <c r="A20" s="41" t="s">
        <v>31</v>
      </c>
      <c r="B20" s="42">
        <v>214630387</v>
      </c>
      <c r="C20" s="43">
        <v>400437766</v>
      </c>
      <c r="D20" s="44">
        <v>575668510</v>
      </c>
      <c r="E20" s="42">
        <v>387488794</v>
      </c>
      <c r="F20" s="43">
        <v>986031097</v>
      </c>
      <c r="G20" s="45">
        <v>986031097</v>
      </c>
      <c r="H20" s="46">
        <v>952678593</v>
      </c>
      <c r="I20" s="42">
        <v>119582420</v>
      </c>
      <c r="J20" s="43">
        <v>75896000</v>
      </c>
      <c r="K20" s="45">
        <v>74569000</v>
      </c>
    </row>
    <row r="21" spans="1:11" x14ac:dyDescent="0.25">
      <c r="A21" s="47" t="s">
        <v>32</v>
      </c>
      <c r="B21" s="48">
        <v>57500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238444969</v>
      </c>
      <c r="C22" s="55">
        <f t="shared" ref="C22:K22" si="3">SUM(C19:C21)</f>
        <v>413245188</v>
      </c>
      <c r="D22" s="56">
        <f t="shared" si="3"/>
        <v>621591988</v>
      </c>
      <c r="E22" s="54">
        <f t="shared" si="3"/>
        <v>440282385</v>
      </c>
      <c r="F22" s="55">
        <f t="shared" si="3"/>
        <v>1038794688</v>
      </c>
      <c r="G22" s="57">
        <f t="shared" si="3"/>
        <v>1038794688</v>
      </c>
      <c r="H22" s="58">
        <f t="shared" si="3"/>
        <v>937059773</v>
      </c>
      <c r="I22" s="54">
        <f t="shared" si="3"/>
        <v>81930514</v>
      </c>
      <c r="J22" s="55">
        <f t="shared" si="3"/>
        <v>54756869</v>
      </c>
      <c r="K22" s="57">
        <f t="shared" si="3"/>
        <v>67948274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238444969</v>
      </c>
      <c r="C24" s="37">
        <f t="shared" ref="C24:K24" si="4">SUM(C22:C23)</f>
        <v>413245188</v>
      </c>
      <c r="D24" s="38">
        <f t="shared" si="4"/>
        <v>621591988</v>
      </c>
      <c r="E24" s="36">
        <f t="shared" si="4"/>
        <v>440282385</v>
      </c>
      <c r="F24" s="37">
        <f t="shared" si="4"/>
        <v>1038794688</v>
      </c>
      <c r="G24" s="39">
        <f t="shared" si="4"/>
        <v>1038794688</v>
      </c>
      <c r="H24" s="40">
        <f t="shared" si="4"/>
        <v>937059773</v>
      </c>
      <c r="I24" s="36">
        <f t="shared" si="4"/>
        <v>81930514</v>
      </c>
      <c r="J24" s="37">
        <f t="shared" si="4"/>
        <v>54756869</v>
      </c>
      <c r="K24" s="39">
        <f t="shared" si="4"/>
        <v>67948274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452597987</v>
      </c>
      <c r="C27" s="66">
        <v>722909323</v>
      </c>
      <c r="D27" s="67">
        <v>948498076</v>
      </c>
      <c r="E27" s="68">
        <v>1224723645</v>
      </c>
      <c r="F27" s="66">
        <v>1789451364</v>
      </c>
      <c r="G27" s="69">
        <v>1789451364</v>
      </c>
      <c r="H27" s="70">
        <v>1401166954</v>
      </c>
      <c r="I27" s="68">
        <v>907018426</v>
      </c>
      <c r="J27" s="66">
        <v>767730621</v>
      </c>
      <c r="K27" s="69">
        <v>638776303</v>
      </c>
    </row>
    <row r="28" spans="1:11" x14ac:dyDescent="0.25">
      <c r="A28" s="71" t="s">
        <v>36</v>
      </c>
      <c r="B28" s="17">
        <v>195851764</v>
      </c>
      <c r="C28" s="17">
        <v>200796185</v>
      </c>
      <c r="D28" s="21">
        <v>523248835</v>
      </c>
      <c r="E28" s="22">
        <v>340814404</v>
      </c>
      <c r="F28" s="17">
        <v>918673252</v>
      </c>
      <c r="G28" s="23">
        <v>918673252</v>
      </c>
      <c r="H28" s="19">
        <v>870302634</v>
      </c>
      <c r="I28" s="22">
        <v>143105719</v>
      </c>
      <c r="J28" s="17">
        <v>67300868</v>
      </c>
      <c r="K28" s="23">
        <v>66146956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124293854</v>
      </c>
      <c r="C30" s="17">
        <v>234205748</v>
      </c>
      <c r="D30" s="21">
        <v>284042772</v>
      </c>
      <c r="E30" s="22">
        <v>466080294</v>
      </c>
      <c r="F30" s="17">
        <v>494165661</v>
      </c>
      <c r="G30" s="23">
        <v>494165661</v>
      </c>
      <c r="H30" s="19">
        <v>457416587</v>
      </c>
      <c r="I30" s="22">
        <v>563939933</v>
      </c>
      <c r="J30" s="17">
        <v>500429753</v>
      </c>
      <c r="K30" s="23">
        <v>382984402</v>
      </c>
    </row>
    <row r="31" spans="1:11" x14ac:dyDescent="0.25">
      <c r="A31" s="20" t="s">
        <v>38</v>
      </c>
      <c r="B31" s="17">
        <v>132452369</v>
      </c>
      <c r="C31" s="17">
        <v>-90136540</v>
      </c>
      <c r="D31" s="21">
        <v>141206469</v>
      </c>
      <c r="E31" s="22">
        <v>417828947</v>
      </c>
      <c r="F31" s="17">
        <v>376612451</v>
      </c>
      <c r="G31" s="23">
        <v>376612451</v>
      </c>
      <c r="H31" s="19">
        <v>73447733</v>
      </c>
      <c r="I31" s="22">
        <v>199972774</v>
      </c>
      <c r="J31" s="17">
        <v>200000000</v>
      </c>
      <c r="K31" s="23">
        <v>189644945</v>
      </c>
    </row>
    <row r="32" spans="1:11" x14ac:dyDescent="0.25">
      <c r="A32" s="30" t="s">
        <v>39</v>
      </c>
      <c r="B32" s="66">
        <f>SUM(B28:B31)</f>
        <v>452597987</v>
      </c>
      <c r="C32" s="66">
        <f t="shared" ref="C32:K32" si="5">SUM(C28:C31)</f>
        <v>344865393</v>
      </c>
      <c r="D32" s="67">
        <f t="shared" si="5"/>
        <v>948498076</v>
      </c>
      <c r="E32" s="68">
        <f t="shared" si="5"/>
        <v>1224723645</v>
      </c>
      <c r="F32" s="66">
        <f t="shared" si="5"/>
        <v>1789451364</v>
      </c>
      <c r="G32" s="69">
        <f t="shared" si="5"/>
        <v>1789451364</v>
      </c>
      <c r="H32" s="70">
        <f t="shared" si="5"/>
        <v>1401166954</v>
      </c>
      <c r="I32" s="68">
        <f t="shared" si="5"/>
        <v>907018426</v>
      </c>
      <c r="J32" s="66">
        <f t="shared" si="5"/>
        <v>767730621</v>
      </c>
      <c r="K32" s="69">
        <f t="shared" si="5"/>
        <v>638776303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853651606</v>
      </c>
      <c r="C35" s="17">
        <v>1097787346</v>
      </c>
      <c r="D35" s="21">
        <v>1611746302</v>
      </c>
      <c r="E35" s="22">
        <v>1177484979</v>
      </c>
      <c r="F35" s="17">
        <v>257221542</v>
      </c>
      <c r="G35" s="23">
        <v>257221542</v>
      </c>
      <c r="H35" s="19">
        <v>1708597542</v>
      </c>
      <c r="I35" s="22">
        <v>2126528933</v>
      </c>
      <c r="J35" s="17">
        <v>2454247372</v>
      </c>
      <c r="K35" s="23">
        <v>2732650610</v>
      </c>
    </row>
    <row r="36" spans="1:11" x14ac:dyDescent="0.25">
      <c r="A36" s="20" t="s">
        <v>42</v>
      </c>
      <c r="B36" s="17">
        <v>3490638789</v>
      </c>
      <c r="C36" s="17">
        <v>4029045325</v>
      </c>
      <c r="D36" s="21">
        <v>4821565901</v>
      </c>
      <c r="E36" s="22">
        <v>5590961856</v>
      </c>
      <c r="F36" s="17">
        <v>6155689575</v>
      </c>
      <c r="G36" s="23">
        <v>6155689575</v>
      </c>
      <c r="H36" s="19">
        <v>5928377365</v>
      </c>
      <c r="I36" s="22">
        <v>6798788507</v>
      </c>
      <c r="J36" s="17">
        <v>7273320642</v>
      </c>
      <c r="K36" s="23">
        <v>7604238535</v>
      </c>
    </row>
    <row r="37" spans="1:11" x14ac:dyDescent="0.25">
      <c r="A37" s="20" t="s">
        <v>43</v>
      </c>
      <c r="B37" s="17">
        <v>746024938</v>
      </c>
      <c r="C37" s="17">
        <v>1128561844</v>
      </c>
      <c r="D37" s="21">
        <v>1260943472</v>
      </c>
      <c r="E37" s="22">
        <v>997787366</v>
      </c>
      <c r="F37" s="17">
        <v>43739345</v>
      </c>
      <c r="G37" s="23">
        <v>43739345</v>
      </c>
      <c r="H37" s="19">
        <v>1174330061</v>
      </c>
      <c r="I37" s="22">
        <v>1580821917</v>
      </c>
      <c r="J37" s="17">
        <v>1936853224</v>
      </c>
      <c r="K37" s="23">
        <v>2271636292</v>
      </c>
    </row>
    <row r="38" spans="1:11" x14ac:dyDescent="0.25">
      <c r="A38" s="20" t="s">
        <v>44</v>
      </c>
      <c r="B38" s="17">
        <v>189946869</v>
      </c>
      <c r="C38" s="17">
        <v>178249828</v>
      </c>
      <c r="D38" s="21">
        <v>727196557</v>
      </c>
      <c r="E38" s="22">
        <v>1349011908</v>
      </c>
      <c r="F38" s="17">
        <v>1349011908</v>
      </c>
      <c r="G38" s="23">
        <v>1349011908</v>
      </c>
      <c r="H38" s="19">
        <v>1216027136</v>
      </c>
      <c r="I38" s="22">
        <v>1605468761</v>
      </c>
      <c r="J38" s="17">
        <v>1996931159</v>
      </c>
      <c r="K38" s="23">
        <v>2203520942</v>
      </c>
    </row>
    <row r="39" spans="1:11" x14ac:dyDescent="0.25">
      <c r="A39" s="20" t="s">
        <v>45</v>
      </c>
      <c r="B39" s="17">
        <v>3408318580</v>
      </c>
      <c r="C39" s="17">
        <v>3817624001</v>
      </c>
      <c r="D39" s="21">
        <v>4445172143</v>
      </c>
      <c r="E39" s="22">
        <v>4421647561</v>
      </c>
      <c r="F39" s="17">
        <v>5020159864</v>
      </c>
      <c r="G39" s="23">
        <v>5020159864</v>
      </c>
      <c r="H39" s="19">
        <v>6045904658</v>
      </c>
      <c r="I39" s="22">
        <v>5739026762</v>
      </c>
      <c r="J39" s="17">
        <v>5793783631</v>
      </c>
      <c r="K39" s="23">
        <v>5861731905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3645684813</v>
      </c>
      <c r="C42" s="17">
        <v>5041023568</v>
      </c>
      <c r="D42" s="21">
        <v>7336580613</v>
      </c>
      <c r="E42" s="22">
        <v>870676099</v>
      </c>
      <c r="F42" s="17">
        <v>514419301</v>
      </c>
      <c r="G42" s="23">
        <v>514419301</v>
      </c>
      <c r="H42" s="19">
        <v>6949078107</v>
      </c>
      <c r="I42" s="22">
        <v>533290169</v>
      </c>
      <c r="J42" s="17">
        <v>165043512</v>
      </c>
      <c r="K42" s="23">
        <v>112696758</v>
      </c>
    </row>
    <row r="43" spans="1:11" x14ac:dyDescent="0.25">
      <c r="A43" s="20" t="s">
        <v>48</v>
      </c>
      <c r="B43" s="17">
        <v>-13964509</v>
      </c>
      <c r="C43" s="17">
        <v>-700371106</v>
      </c>
      <c r="D43" s="21">
        <v>-405292924</v>
      </c>
      <c r="E43" s="22">
        <v>-1224723645</v>
      </c>
      <c r="F43" s="17">
        <v>-1789451364</v>
      </c>
      <c r="G43" s="23">
        <v>-1789451364</v>
      </c>
      <c r="H43" s="19">
        <v>-715682717</v>
      </c>
      <c r="I43" s="22">
        <v>-907018426</v>
      </c>
      <c r="J43" s="17">
        <v>-767730621</v>
      </c>
      <c r="K43" s="23">
        <v>-638776303</v>
      </c>
    </row>
    <row r="44" spans="1:11" x14ac:dyDescent="0.25">
      <c r="A44" s="20" t="s">
        <v>49</v>
      </c>
      <c r="B44" s="17">
        <v>-39208970</v>
      </c>
      <c r="C44" s="17">
        <v>-49386954</v>
      </c>
      <c r="D44" s="21">
        <v>5417720</v>
      </c>
      <c r="E44" s="22">
        <v>465980294</v>
      </c>
      <c r="F44" s="17">
        <v>465980294</v>
      </c>
      <c r="G44" s="23">
        <v>465980294</v>
      </c>
      <c r="H44" s="19">
        <v>345433963</v>
      </c>
      <c r="I44" s="22">
        <v>563463744</v>
      </c>
      <c r="J44" s="17">
        <v>510429753</v>
      </c>
      <c r="K44" s="23">
        <v>387984402</v>
      </c>
    </row>
    <row r="45" spans="1:11" x14ac:dyDescent="0.25">
      <c r="A45" s="30" t="s">
        <v>50</v>
      </c>
      <c r="B45" s="66">
        <v>4062132045</v>
      </c>
      <c r="C45" s="66">
        <v>4883798162</v>
      </c>
      <c r="D45" s="67">
        <v>7780584534</v>
      </c>
      <c r="E45" s="68">
        <v>401141965</v>
      </c>
      <c r="F45" s="66">
        <v>-519842552</v>
      </c>
      <c r="G45" s="69">
        <v>-519842552</v>
      </c>
      <c r="H45" s="70">
        <v>7935848393</v>
      </c>
      <c r="I45" s="68">
        <v>882927317</v>
      </c>
      <c r="J45" s="66">
        <v>717638705</v>
      </c>
      <c r="K45" s="69">
        <v>491135561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592532653</v>
      </c>
      <c r="C48" s="17">
        <v>843876218</v>
      </c>
      <c r="D48" s="21">
        <v>1357019044</v>
      </c>
      <c r="E48" s="22">
        <v>364373085</v>
      </c>
      <c r="F48" s="17">
        <v>-556611432</v>
      </c>
      <c r="G48" s="23">
        <v>-556611432</v>
      </c>
      <c r="H48" s="19">
        <v>1327556288</v>
      </c>
      <c r="I48" s="22">
        <v>809896061</v>
      </c>
      <c r="J48" s="17">
        <v>629230704</v>
      </c>
      <c r="K48" s="23">
        <v>382168206</v>
      </c>
    </row>
    <row r="49" spans="1:11" x14ac:dyDescent="0.25">
      <c r="A49" s="20" t="s">
        <v>53</v>
      </c>
      <c r="B49" s="17">
        <f>+B75</f>
        <v>180817600.7955724</v>
      </c>
      <c r="C49" s="17">
        <f t="shared" ref="C49:K49" si="6">+C75</f>
        <v>214662078.58156192</v>
      </c>
      <c r="D49" s="21">
        <f t="shared" si="6"/>
        <v>445314984.24213421</v>
      </c>
      <c r="E49" s="22">
        <f t="shared" si="6"/>
        <v>304969746.57742667</v>
      </c>
      <c r="F49" s="17">
        <f t="shared" si="6"/>
        <v>-649078274.42257333</v>
      </c>
      <c r="G49" s="23">
        <f t="shared" si="6"/>
        <v>-649078274.42257333</v>
      </c>
      <c r="H49" s="19">
        <f t="shared" si="6"/>
        <v>48544746.869410157</v>
      </c>
      <c r="I49" s="22">
        <f t="shared" si="6"/>
        <v>610623870.23484778</v>
      </c>
      <c r="J49" s="17">
        <f t="shared" si="6"/>
        <v>548833558.96772707</v>
      </c>
      <c r="K49" s="23">
        <f t="shared" si="6"/>
        <v>384400276.01845002</v>
      </c>
    </row>
    <row r="50" spans="1:11" x14ac:dyDescent="0.25">
      <c r="A50" s="30" t="s">
        <v>54</v>
      </c>
      <c r="B50" s="66">
        <f>+B48-B49</f>
        <v>411715052.2044276</v>
      </c>
      <c r="C50" s="66">
        <f t="shared" ref="C50:K50" si="7">+C48-C49</f>
        <v>629214139.41843808</v>
      </c>
      <c r="D50" s="67">
        <f t="shared" si="7"/>
        <v>911704059.75786579</v>
      </c>
      <c r="E50" s="68">
        <f t="shared" si="7"/>
        <v>59403338.422573328</v>
      </c>
      <c r="F50" s="66">
        <f t="shared" si="7"/>
        <v>92466842.422573328</v>
      </c>
      <c r="G50" s="69">
        <f t="shared" si="7"/>
        <v>92466842.422573328</v>
      </c>
      <c r="H50" s="70">
        <f t="shared" si="7"/>
        <v>1279011541.13059</v>
      </c>
      <c r="I50" s="68">
        <f t="shared" si="7"/>
        <v>199272190.76515222</v>
      </c>
      <c r="J50" s="66">
        <f t="shared" si="7"/>
        <v>80397145.032272935</v>
      </c>
      <c r="K50" s="69">
        <f t="shared" si="7"/>
        <v>-2232070.0184500217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2920993034</v>
      </c>
      <c r="C53" s="17">
        <v>3447839224</v>
      </c>
      <c r="D53" s="21">
        <v>4239596460</v>
      </c>
      <c r="E53" s="22">
        <v>5021316103</v>
      </c>
      <c r="F53" s="17">
        <v>5586043822</v>
      </c>
      <c r="G53" s="23">
        <v>5586043822</v>
      </c>
      <c r="H53" s="19">
        <v>5468029534</v>
      </c>
      <c r="I53" s="22">
        <v>6286136257</v>
      </c>
      <c r="J53" s="17">
        <v>6760668392</v>
      </c>
      <c r="K53" s="23">
        <v>7091586285</v>
      </c>
    </row>
    <row r="54" spans="1:11" x14ac:dyDescent="0.25">
      <c r="A54" s="20" t="s">
        <v>57</v>
      </c>
      <c r="B54" s="17">
        <v>166334916</v>
      </c>
      <c r="C54" s="17">
        <v>188171122</v>
      </c>
      <c r="D54" s="21">
        <v>216787177</v>
      </c>
      <c r="E54" s="22">
        <v>205288314</v>
      </c>
      <c r="F54" s="17">
        <v>205288314</v>
      </c>
      <c r="G54" s="23">
        <v>205288314</v>
      </c>
      <c r="H54" s="19">
        <v>283029486</v>
      </c>
      <c r="I54" s="22">
        <v>279236654</v>
      </c>
      <c r="J54" s="17">
        <v>293198486</v>
      </c>
      <c r="K54" s="23">
        <v>307858410</v>
      </c>
    </row>
    <row r="55" spans="1:11" x14ac:dyDescent="0.25">
      <c r="A55" s="20" t="s">
        <v>58</v>
      </c>
      <c r="B55" s="17">
        <v>268858242</v>
      </c>
      <c r="C55" s="17">
        <v>567182301</v>
      </c>
      <c r="D55" s="21">
        <v>410748345</v>
      </c>
      <c r="E55" s="22">
        <v>590205216</v>
      </c>
      <c r="F55" s="17">
        <v>1036144863</v>
      </c>
      <c r="G55" s="23">
        <v>1036144863</v>
      </c>
      <c r="H55" s="19">
        <v>809853164</v>
      </c>
      <c r="I55" s="22">
        <v>491453819</v>
      </c>
      <c r="J55" s="17">
        <v>398747723</v>
      </c>
      <c r="K55" s="23">
        <v>355120904</v>
      </c>
    </row>
    <row r="56" spans="1:11" x14ac:dyDescent="0.25">
      <c r="A56" s="20" t="s">
        <v>59</v>
      </c>
      <c r="B56" s="17">
        <v>173296255</v>
      </c>
      <c r="C56" s="17">
        <v>234565041</v>
      </c>
      <c r="D56" s="21">
        <v>222269749</v>
      </c>
      <c r="E56" s="22">
        <v>235682850</v>
      </c>
      <c r="F56" s="17">
        <v>233739822</v>
      </c>
      <c r="G56" s="23">
        <v>233739822</v>
      </c>
      <c r="H56" s="19">
        <v>262883755</v>
      </c>
      <c r="I56" s="22">
        <v>243291071</v>
      </c>
      <c r="J56" s="17">
        <v>242601449</v>
      </c>
      <c r="K56" s="23">
        <v>251537428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121015643</v>
      </c>
      <c r="C59" s="17">
        <v>120475786</v>
      </c>
      <c r="D59" s="21">
        <v>133607700</v>
      </c>
      <c r="E59" s="22">
        <v>193157956</v>
      </c>
      <c r="F59" s="17">
        <v>193157956</v>
      </c>
      <c r="G59" s="23">
        <v>193157956</v>
      </c>
      <c r="H59" s="19">
        <v>106001573</v>
      </c>
      <c r="I59" s="22">
        <v>207662070</v>
      </c>
      <c r="J59" s="17">
        <v>220538600</v>
      </c>
      <c r="K59" s="23">
        <v>230511120</v>
      </c>
    </row>
    <row r="60" spans="1:11" x14ac:dyDescent="0.25">
      <c r="A60" s="20" t="s">
        <v>62</v>
      </c>
      <c r="B60" s="17">
        <v>42444989</v>
      </c>
      <c r="C60" s="17">
        <v>47293447</v>
      </c>
      <c r="D60" s="21">
        <v>49310119</v>
      </c>
      <c r="E60" s="22">
        <v>38492470</v>
      </c>
      <c r="F60" s="17">
        <v>38492470</v>
      </c>
      <c r="G60" s="23">
        <v>38492470</v>
      </c>
      <c r="H60" s="19">
        <v>57281391</v>
      </c>
      <c r="I60" s="22">
        <v>49980570</v>
      </c>
      <c r="J60" s="17">
        <v>52479600</v>
      </c>
      <c r="K60" s="23">
        <v>55103580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1481</v>
      </c>
      <c r="C62" s="86">
        <v>1570</v>
      </c>
      <c r="D62" s="87">
        <v>1570</v>
      </c>
      <c r="E62" s="85">
        <v>1570</v>
      </c>
      <c r="F62" s="86">
        <v>1570</v>
      </c>
      <c r="G62" s="87">
        <v>1570</v>
      </c>
      <c r="H62" s="88">
        <v>1610</v>
      </c>
      <c r="I62" s="85">
        <v>1649</v>
      </c>
      <c r="J62" s="86">
        <v>1690</v>
      </c>
      <c r="K62" s="87">
        <v>1742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4557</v>
      </c>
      <c r="C64" s="86">
        <v>4835</v>
      </c>
      <c r="D64" s="87">
        <v>4835</v>
      </c>
      <c r="E64" s="85">
        <v>4835</v>
      </c>
      <c r="F64" s="86">
        <v>4835</v>
      </c>
      <c r="G64" s="87">
        <v>4835</v>
      </c>
      <c r="H64" s="88">
        <v>4956</v>
      </c>
      <c r="I64" s="85">
        <v>5080</v>
      </c>
      <c r="J64" s="86">
        <v>5207</v>
      </c>
      <c r="K64" s="87">
        <v>5363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2.2248700210414056</v>
      </c>
      <c r="C70" s="5">
        <f t="shared" ref="C70:K70" si="8">IF(ISERROR(C71/C72),0,(C71/C72))</f>
        <v>3.8830879181090645</v>
      </c>
      <c r="D70" s="5">
        <f t="shared" si="8"/>
        <v>4.3890431988551875</v>
      </c>
      <c r="E70" s="5">
        <f t="shared" si="8"/>
        <v>1.0569883489562615</v>
      </c>
      <c r="F70" s="5">
        <f t="shared" si="8"/>
        <v>1.0569883489562615</v>
      </c>
      <c r="G70" s="5">
        <f t="shared" si="8"/>
        <v>1.0569883489562615</v>
      </c>
      <c r="H70" s="5">
        <f t="shared" si="8"/>
        <v>3.9361232200277025</v>
      </c>
      <c r="I70" s="5">
        <f t="shared" si="8"/>
        <v>1.1509979707877789</v>
      </c>
      <c r="J70" s="5">
        <f t="shared" si="8"/>
        <v>1.048705271251267</v>
      </c>
      <c r="K70" s="5">
        <f t="shared" si="8"/>
        <v>1.0499595430736326</v>
      </c>
    </row>
    <row r="71" spans="1:11" ht="13" hidden="1" x14ac:dyDescent="0.3">
      <c r="A71" s="1" t="s">
        <v>111</v>
      </c>
      <c r="B71" s="2">
        <f>+B83</f>
        <v>3989589532</v>
      </c>
      <c r="C71" s="2">
        <f t="shared" ref="C71:K71" si="9">+C83</f>
        <v>7480710127</v>
      </c>
      <c r="D71" s="2">
        <f t="shared" si="9"/>
        <v>9521649199</v>
      </c>
      <c r="E71" s="2">
        <f t="shared" si="9"/>
        <v>2668710290</v>
      </c>
      <c r="F71" s="2">
        <f t="shared" si="9"/>
        <v>2668710290</v>
      </c>
      <c r="G71" s="2">
        <f t="shared" si="9"/>
        <v>2668710290</v>
      </c>
      <c r="H71" s="2">
        <f t="shared" si="9"/>
        <v>9877458846</v>
      </c>
      <c r="I71" s="2">
        <f t="shared" si="9"/>
        <v>3217985352</v>
      </c>
      <c r="J71" s="2">
        <f t="shared" si="9"/>
        <v>3160404443</v>
      </c>
      <c r="K71" s="2">
        <f t="shared" si="9"/>
        <v>3406200619</v>
      </c>
    </row>
    <row r="72" spans="1:11" ht="13" hidden="1" x14ac:dyDescent="0.3">
      <c r="A72" s="1" t="s">
        <v>112</v>
      </c>
      <c r="B72" s="2">
        <f>+B77</f>
        <v>1793178700</v>
      </c>
      <c r="C72" s="2">
        <f t="shared" ref="C72:K72" si="10">+C77</f>
        <v>1926484871</v>
      </c>
      <c r="D72" s="2">
        <f t="shared" si="10"/>
        <v>2169413416</v>
      </c>
      <c r="E72" s="2">
        <f t="shared" si="10"/>
        <v>2524824699</v>
      </c>
      <c r="F72" s="2">
        <f t="shared" si="10"/>
        <v>2524824699</v>
      </c>
      <c r="G72" s="2">
        <f t="shared" si="10"/>
        <v>2524824699</v>
      </c>
      <c r="H72" s="2">
        <f t="shared" si="10"/>
        <v>2509438423</v>
      </c>
      <c r="I72" s="2">
        <f t="shared" si="10"/>
        <v>2795821916</v>
      </c>
      <c r="J72" s="2">
        <f t="shared" si="10"/>
        <v>3013625019</v>
      </c>
      <c r="K72" s="2">
        <f t="shared" si="10"/>
        <v>3244125587</v>
      </c>
    </row>
    <row r="73" spans="1:11" ht="13" hidden="1" x14ac:dyDescent="0.3">
      <c r="A73" s="1" t="s">
        <v>113</v>
      </c>
      <c r="B73" s="2">
        <f>+B74</f>
        <v>13095624.5</v>
      </c>
      <c r="C73" s="2">
        <f t="shared" ref="C73:K73" si="11">+(C78+C80+C81+C82)-(B78+B80+B81+B82)</f>
        <v>14337981</v>
      </c>
      <c r="D73" s="2">
        <f t="shared" si="11"/>
        <v>8826740</v>
      </c>
      <c r="E73" s="2">
        <f t="shared" si="11"/>
        <v>10769638</v>
      </c>
      <c r="F73" s="2">
        <f>+(F78+F80+F81+F82)-(D78+D80+D81+D82)</f>
        <v>10769638</v>
      </c>
      <c r="G73" s="2">
        <f>+(G78+G80+G81+G82)-(D78+D80+D81+D82)</f>
        <v>10769638</v>
      </c>
      <c r="H73" s="2">
        <f>+(H78+H80+H81+H82)-(D78+D80+D81+D82)</f>
        <v>69556285</v>
      </c>
      <c r="I73" s="2">
        <f>+(I78+I80+I81+I82)-(E78+E80+E81+E82)</f>
        <v>-29255681</v>
      </c>
      <c r="J73" s="2">
        <f t="shared" si="11"/>
        <v>85188426</v>
      </c>
      <c r="K73" s="2">
        <f t="shared" si="11"/>
        <v>94478380</v>
      </c>
    </row>
    <row r="74" spans="1:11" ht="13" hidden="1" x14ac:dyDescent="0.3">
      <c r="A74" s="1" t="s">
        <v>114</v>
      </c>
      <c r="B74" s="2">
        <f>+TREND(C74:E74)</f>
        <v>13095624.5</v>
      </c>
      <c r="C74" s="2">
        <f>+C73</f>
        <v>14337981</v>
      </c>
      <c r="D74" s="2">
        <f t="shared" ref="D74:K74" si="12">+D73</f>
        <v>8826740</v>
      </c>
      <c r="E74" s="2">
        <f t="shared" si="12"/>
        <v>10769638</v>
      </c>
      <c r="F74" s="2">
        <f t="shared" si="12"/>
        <v>10769638</v>
      </c>
      <c r="G74" s="2">
        <f t="shared" si="12"/>
        <v>10769638</v>
      </c>
      <c r="H74" s="2">
        <f t="shared" si="12"/>
        <v>69556285</v>
      </c>
      <c r="I74" s="2">
        <f t="shared" si="12"/>
        <v>-29255681</v>
      </c>
      <c r="J74" s="2">
        <f t="shared" si="12"/>
        <v>85188426</v>
      </c>
      <c r="K74" s="2">
        <f t="shared" si="12"/>
        <v>94478380</v>
      </c>
    </row>
    <row r="75" spans="1:11" ht="13" hidden="1" x14ac:dyDescent="0.3">
      <c r="A75" s="1" t="s">
        <v>115</v>
      </c>
      <c r="B75" s="2">
        <f>+B84-(((B80+B81+B82+B78)*B70)-B79)</f>
        <v>180817600.7955724</v>
      </c>
      <c r="C75" s="2">
        <f t="shared" ref="C75:K75" si="13">+C84-(((C80+C81+C82+C78)*C70)-C79)</f>
        <v>214662078.58156192</v>
      </c>
      <c r="D75" s="2">
        <f t="shared" si="13"/>
        <v>445314984.24213421</v>
      </c>
      <c r="E75" s="2">
        <f t="shared" si="13"/>
        <v>304969746.57742667</v>
      </c>
      <c r="F75" s="2">
        <f t="shared" si="13"/>
        <v>-649078274.42257333</v>
      </c>
      <c r="G75" s="2">
        <f t="shared" si="13"/>
        <v>-649078274.42257333</v>
      </c>
      <c r="H75" s="2">
        <f t="shared" si="13"/>
        <v>48544746.869410157</v>
      </c>
      <c r="I75" s="2">
        <f t="shared" si="13"/>
        <v>610623870.23484778</v>
      </c>
      <c r="J75" s="2">
        <f t="shared" si="13"/>
        <v>548833558.96772707</v>
      </c>
      <c r="K75" s="2">
        <f t="shared" si="13"/>
        <v>384400276.01845002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1793178700</v>
      </c>
      <c r="C77" s="3">
        <v>1926484871</v>
      </c>
      <c r="D77" s="3">
        <v>2169413416</v>
      </c>
      <c r="E77" s="3">
        <v>2524824699</v>
      </c>
      <c r="F77" s="3">
        <v>2524824699</v>
      </c>
      <c r="G77" s="3">
        <v>2524824699</v>
      </c>
      <c r="H77" s="3">
        <v>2509438423</v>
      </c>
      <c r="I77" s="3">
        <v>2795821916</v>
      </c>
      <c r="J77" s="3">
        <v>3013625019</v>
      </c>
      <c r="K77" s="3">
        <v>3244125587</v>
      </c>
    </row>
    <row r="78" spans="1:11" ht="13" hidden="1" x14ac:dyDescent="0.3">
      <c r="A78" s="1" t="s">
        <v>69</v>
      </c>
      <c r="B78" s="3">
        <v>50475707</v>
      </c>
      <c r="C78" s="3">
        <v>62036053</v>
      </c>
      <c r="D78" s="3">
        <v>69378424</v>
      </c>
      <c r="E78" s="3">
        <v>50475706</v>
      </c>
      <c r="F78" s="3">
        <v>50475706</v>
      </c>
      <c r="G78" s="3">
        <v>50475706</v>
      </c>
      <c r="H78" s="3">
        <v>84335662</v>
      </c>
      <c r="I78" s="3">
        <v>61233</v>
      </c>
      <c r="J78" s="3">
        <v>61233</v>
      </c>
      <c r="K78" s="3">
        <v>61233</v>
      </c>
    </row>
    <row r="79" spans="1:11" ht="13" hidden="1" x14ac:dyDescent="0.3">
      <c r="A79" s="1" t="s">
        <v>70</v>
      </c>
      <c r="B79" s="3">
        <v>240392599</v>
      </c>
      <c r="C79" s="3">
        <v>230393602</v>
      </c>
      <c r="D79" s="3">
        <v>311087445</v>
      </c>
      <c r="E79" s="3">
        <v>446001321</v>
      </c>
      <c r="F79" s="3">
        <v>457904019</v>
      </c>
      <c r="G79" s="3">
        <v>457904019</v>
      </c>
      <c r="H79" s="3">
        <v>329175730</v>
      </c>
      <c r="I79" s="3">
        <v>729199003</v>
      </c>
      <c r="J79" s="3">
        <v>724418600</v>
      </c>
      <c r="K79" s="3">
        <v>625616249</v>
      </c>
    </row>
    <row r="80" spans="1:11" ht="13" hidden="1" x14ac:dyDescent="0.3">
      <c r="A80" s="1" t="s">
        <v>71</v>
      </c>
      <c r="B80" s="3">
        <v>78673201</v>
      </c>
      <c r="C80" s="3">
        <v>80247058</v>
      </c>
      <c r="D80" s="3">
        <v>88628810</v>
      </c>
      <c r="E80" s="3">
        <v>130646110</v>
      </c>
      <c r="F80" s="3">
        <v>130646110</v>
      </c>
      <c r="G80" s="3">
        <v>130646110</v>
      </c>
      <c r="H80" s="3">
        <v>126677150</v>
      </c>
      <c r="I80" s="3">
        <v>159213118</v>
      </c>
      <c r="J80" s="3">
        <v>293394482</v>
      </c>
      <c r="K80" s="3">
        <v>436074916</v>
      </c>
    </row>
    <row r="81" spans="1:11" ht="13" hidden="1" x14ac:dyDescent="0.3">
      <c r="A81" s="1" t="s">
        <v>72</v>
      </c>
      <c r="B81" s="3">
        <v>34534895</v>
      </c>
      <c r="C81" s="3">
        <v>35417856</v>
      </c>
      <c r="D81" s="3">
        <v>27713368</v>
      </c>
      <c r="E81" s="3">
        <v>16322746</v>
      </c>
      <c r="F81" s="3">
        <v>16322746</v>
      </c>
      <c r="G81" s="3">
        <v>16322746</v>
      </c>
      <c r="H81" s="3">
        <v>44801763</v>
      </c>
      <c r="I81" s="3">
        <v>7777078</v>
      </c>
      <c r="J81" s="3">
        <v>-41314350</v>
      </c>
      <c r="K81" s="3">
        <v>-89619814</v>
      </c>
    </row>
    <row r="82" spans="1:11" ht="13" hidden="1" x14ac:dyDescent="0.3">
      <c r="A82" s="1" t="s">
        <v>73</v>
      </c>
      <c r="B82" s="3">
        <v>1646769</v>
      </c>
      <c r="C82" s="3">
        <v>1967586</v>
      </c>
      <c r="D82" s="3">
        <v>2774691</v>
      </c>
      <c r="E82" s="3">
        <v>1820369</v>
      </c>
      <c r="F82" s="3">
        <v>1820369</v>
      </c>
      <c r="G82" s="3">
        <v>1820369</v>
      </c>
      <c r="H82" s="3">
        <v>2237003</v>
      </c>
      <c r="I82" s="3">
        <v>2957821</v>
      </c>
      <c r="J82" s="3">
        <v>3056311</v>
      </c>
      <c r="K82" s="3">
        <v>3159721</v>
      </c>
    </row>
    <row r="83" spans="1:11" ht="13" hidden="1" x14ac:dyDescent="0.3">
      <c r="A83" s="1" t="s">
        <v>74</v>
      </c>
      <c r="B83" s="3">
        <v>3989589532</v>
      </c>
      <c r="C83" s="3">
        <v>7480710127</v>
      </c>
      <c r="D83" s="3">
        <v>9521649199</v>
      </c>
      <c r="E83" s="3">
        <v>2668710290</v>
      </c>
      <c r="F83" s="3">
        <v>2668710290</v>
      </c>
      <c r="G83" s="3">
        <v>2668710290</v>
      </c>
      <c r="H83" s="3">
        <v>9877458846</v>
      </c>
      <c r="I83" s="3">
        <v>3217985352</v>
      </c>
      <c r="J83" s="3">
        <v>3160404443</v>
      </c>
      <c r="K83" s="3">
        <v>3406200619</v>
      </c>
    </row>
    <row r="84" spans="1:11" ht="13" hidden="1" x14ac:dyDescent="0.3">
      <c r="A84" s="1" t="s">
        <v>75</v>
      </c>
      <c r="B84" s="3">
        <v>308264035</v>
      </c>
      <c r="C84" s="3">
        <v>681937264</v>
      </c>
      <c r="D84" s="3">
        <v>961541523</v>
      </c>
      <c r="E84" s="3">
        <v>69589136</v>
      </c>
      <c r="F84" s="3">
        <v>-896361583</v>
      </c>
      <c r="G84" s="3">
        <v>-896361583</v>
      </c>
      <c r="H84" s="3">
        <v>735091825</v>
      </c>
      <c r="I84" s="3">
        <v>77105169</v>
      </c>
      <c r="J84" s="3">
        <v>92042107</v>
      </c>
      <c r="K84" s="3">
        <v>125929739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104562941</v>
      </c>
      <c r="C5" s="17">
        <v>116472950</v>
      </c>
      <c r="D5" s="21">
        <v>128895091</v>
      </c>
      <c r="E5" s="22">
        <v>165699800</v>
      </c>
      <c r="F5" s="17">
        <v>165799800</v>
      </c>
      <c r="G5" s="23">
        <v>165799800</v>
      </c>
      <c r="H5" s="19">
        <v>161715318</v>
      </c>
      <c r="I5" s="22">
        <v>172528400</v>
      </c>
      <c r="J5" s="17">
        <v>182880000</v>
      </c>
      <c r="K5" s="23">
        <v>193853000</v>
      </c>
    </row>
    <row r="6" spans="1:11" x14ac:dyDescent="0.25">
      <c r="A6" s="20" t="s">
        <v>18</v>
      </c>
      <c r="B6" s="17">
        <v>406821400</v>
      </c>
      <c r="C6" s="17">
        <v>412092267</v>
      </c>
      <c r="D6" s="21">
        <v>463999577</v>
      </c>
      <c r="E6" s="22">
        <v>511863000</v>
      </c>
      <c r="F6" s="17">
        <v>535303000</v>
      </c>
      <c r="G6" s="23">
        <v>535303000</v>
      </c>
      <c r="H6" s="19">
        <v>527735343</v>
      </c>
      <c r="I6" s="22">
        <v>602503100</v>
      </c>
      <c r="J6" s="17">
        <v>672806900</v>
      </c>
      <c r="K6" s="23">
        <v>759184900</v>
      </c>
    </row>
    <row r="7" spans="1:11" x14ac:dyDescent="0.25">
      <c r="A7" s="20" t="s">
        <v>19</v>
      </c>
      <c r="B7" s="17">
        <v>6818258</v>
      </c>
      <c r="C7" s="17">
        <v>11877851</v>
      </c>
      <c r="D7" s="21">
        <v>14999460</v>
      </c>
      <c r="E7" s="22">
        <v>11826700</v>
      </c>
      <c r="F7" s="17">
        <v>14531700</v>
      </c>
      <c r="G7" s="23">
        <v>14531700</v>
      </c>
      <c r="H7" s="19">
        <v>15425715</v>
      </c>
      <c r="I7" s="22">
        <v>15403700</v>
      </c>
      <c r="J7" s="17">
        <v>16327900</v>
      </c>
      <c r="K7" s="23">
        <v>17307600</v>
      </c>
    </row>
    <row r="8" spans="1:11" x14ac:dyDescent="0.25">
      <c r="A8" s="20" t="s">
        <v>20</v>
      </c>
      <c r="B8" s="17">
        <v>96932656</v>
      </c>
      <c r="C8" s="17">
        <v>103865178</v>
      </c>
      <c r="D8" s="21">
        <v>137928719</v>
      </c>
      <c r="E8" s="22">
        <v>116842700</v>
      </c>
      <c r="F8" s="17">
        <v>118594700</v>
      </c>
      <c r="G8" s="23">
        <v>118594700</v>
      </c>
      <c r="H8" s="19">
        <v>117989721</v>
      </c>
      <c r="I8" s="22">
        <v>124615800</v>
      </c>
      <c r="J8" s="17">
        <v>126027800</v>
      </c>
      <c r="K8" s="23">
        <v>132276500</v>
      </c>
    </row>
    <row r="9" spans="1:11" x14ac:dyDescent="0.25">
      <c r="A9" s="20" t="s">
        <v>21</v>
      </c>
      <c r="B9" s="17">
        <v>43277373</v>
      </c>
      <c r="C9" s="17">
        <v>75976318</v>
      </c>
      <c r="D9" s="21">
        <v>65351129</v>
      </c>
      <c r="E9" s="22">
        <v>132120900</v>
      </c>
      <c r="F9" s="17">
        <v>141080600</v>
      </c>
      <c r="G9" s="23">
        <v>141080600</v>
      </c>
      <c r="H9" s="19">
        <v>78508872</v>
      </c>
      <c r="I9" s="22">
        <v>152461200</v>
      </c>
      <c r="J9" s="17">
        <v>159380400</v>
      </c>
      <c r="K9" s="23">
        <v>168160700</v>
      </c>
    </row>
    <row r="10" spans="1:11" x14ac:dyDescent="0.25">
      <c r="A10" s="24" t="s">
        <v>106</v>
      </c>
      <c r="B10" s="25">
        <f>SUM(B5:B9)</f>
        <v>658412628</v>
      </c>
      <c r="C10" s="26">
        <f t="shared" ref="C10:K10" si="0">SUM(C5:C9)</f>
        <v>720284564</v>
      </c>
      <c r="D10" s="27">
        <f t="shared" si="0"/>
        <v>811173976</v>
      </c>
      <c r="E10" s="25">
        <f t="shared" si="0"/>
        <v>938353100</v>
      </c>
      <c r="F10" s="26">
        <f t="shared" si="0"/>
        <v>975309800</v>
      </c>
      <c r="G10" s="28">
        <f t="shared" si="0"/>
        <v>975309800</v>
      </c>
      <c r="H10" s="29">
        <f t="shared" si="0"/>
        <v>901374969</v>
      </c>
      <c r="I10" s="25">
        <f t="shared" si="0"/>
        <v>1067512200</v>
      </c>
      <c r="J10" s="26">
        <f t="shared" si="0"/>
        <v>1157423000</v>
      </c>
      <c r="K10" s="28">
        <f t="shared" si="0"/>
        <v>1270782700</v>
      </c>
    </row>
    <row r="11" spans="1:11" x14ac:dyDescent="0.25">
      <c r="A11" s="20" t="s">
        <v>22</v>
      </c>
      <c r="B11" s="17">
        <v>268045594</v>
      </c>
      <c r="C11" s="17">
        <v>280368260</v>
      </c>
      <c r="D11" s="21">
        <v>295718435</v>
      </c>
      <c r="E11" s="22">
        <v>345440600</v>
      </c>
      <c r="F11" s="17">
        <v>349679000</v>
      </c>
      <c r="G11" s="23">
        <v>349679000</v>
      </c>
      <c r="H11" s="19">
        <v>323545535</v>
      </c>
      <c r="I11" s="22">
        <v>371829100</v>
      </c>
      <c r="J11" s="17">
        <v>388510700</v>
      </c>
      <c r="K11" s="23">
        <v>411777900</v>
      </c>
    </row>
    <row r="12" spans="1:11" x14ac:dyDescent="0.25">
      <c r="A12" s="20" t="s">
        <v>23</v>
      </c>
      <c r="B12" s="17">
        <v>10869542</v>
      </c>
      <c r="C12" s="17">
        <v>11391048</v>
      </c>
      <c r="D12" s="21">
        <v>12587563</v>
      </c>
      <c r="E12" s="22">
        <v>13233800</v>
      </c>
      <c r="F12" s="17">
        <v>14667800</v>
      </c>
      <c r="G12" s="23">
        <v>14667800</v>
      </c>
      <c r="H12" s="19">
        <v>13819621</v>
      </c>
      <c r="I12" s="22">
        <v>16134700</v>
      </c>
      <c r="J12" s="17">
        <v>17748300</v>
      </c>
      <c r="K12" s="23">
        <v>19523300</v>
      </c>
    </row>
    <row r="13" spans="1:11" x14ac:dyDescent="0.25">
      <c r="A13" s="20" t="s">
        <v>24</v>
      </c>
      <c r="B13" s="17">
        <v>45974037</v>
      </c>
      <c r="C13" s="17">
        <v>52883562</v>
      </c>
      <c r="D13" s="21">
        <v>50916484</v>
      </c>
      <c r="E13" s="22">
        <v>54514200</v>
      </c>
      <c r="F13" s="17">
        <v>54514200</v>
      </c>
      <c r="G13" s="23">
        <v>54514200</v>
      </c>
      <c r="H13" s="19">
        <v>63775812</v>
      </c>
      <c r="I13" s="22">
        <v>54514200</v>
      </c>
      <c r="J13" s="17">
        <v>56095700</v>
      </c>
      <c r="K13" s="23">
        <v>58900500</v>
      </c>
    </row>
    <row r="14" spans="1:11" x14ac:dyDescent="0.25">
      <c r="A14" s="20" t="s">
        <v>25</v>
      </c>
      <c r="B14" s="17">
        <v>4889724</v>
      </c>
      <c r="C14" s="17">
        <v>7934553</v>
      </c>
      <c r="D14" s="21">
        <v>8468379</v>
      </c>
      <c r="E14" s="22">
        <v>7781500</v>
      </c>
      <c r="F14" s="17">
        <v>21833700</v>
      </c>
      <c r="G14" s="23">
        <v>21833700</v>
      </c>
      <c r="H14" s="19">
        <v>20490148</v>
      </c>
      <c r="I14" s="22">
        <v>23177700</v>
      </c>
      <c r="J14" s="17">
        <v>25381900</v>
      </c>
      <c r="K14" s="23">
        <v>27810800</v>
      </c>
    </row>
    <row r="15" spans="1:11" x14ac:dyDescent="0.25">
      <c r="A15" s="20" t="s">
        <v>26</v>
      </c>
      <c r="B15" s="17">
        <v>231006771</v>
      </c>
      <c r="C15" s="17">
        <v>229036466</v>
      </c>
      <c r="D15" s="21">
        <v>303089061</v>
      </c>
      <c r="E15" s="22">
        <v>352392300</v>
      </c>
      <c r="F15" s="17">
        <v>371953800</v>
      </c>
      <c r="G15" s="23">
        <v>371953800</v>
      </c>
      <c r="H15" s="19">
        <v>327736708</v>
      </c>
      <c r="I15" s="22">
        <v>410222600</v>
      </c>
      <c r="J15" s="17">
        <v>449084700</v>
      </c>
      <c r="K15" s="23">
        <v>494495300</v>
      </c>
    </row>
    <row r="16" spans="1:11" x14ac:dyDescent="0.25">
      <c r="A16" s="20" t="s">
        <v>27</v>
      </c>
      <c r="B16" s="17">
        <v>3555355</v>
      </c>
      <c r="C16" s="17">
        <v>3045445</v>
      </c>
      <c r="D16" s="21">
        <v>3433942</v>
      </c>
      <c r="E16" s="22">
        <v>3642800</v>
      </c>
      <c r="F16" s="17">
        <v>3642800</v>
      </c>
      <c r="G16" s="23">
        <v>3642800</v>
      </c>
      <c r="H16" s="19">
        <v>3178600</v>
      </c>
      <c r="I16" s="22">
        <v>4275500</v>
      </c>
      <c r="J16" s="17">
        <v>4245500</v>
      </c>
      <c r="K16" s="23">
        <v>4245500</v>
      </c>
    </row>
    <row r="17" spans="1:11" x14ac:dyDescent="0.25">
      <c r="A17" s="20" t="s">
        <v>28</v>
      </c>
      <c r="B17" s="17">
        <v>114226869</v>
      </c>
      <c r="C17" s="17">
        <v>144038527</v>
      </c>
      <c r="D17" s="21">
        <v>137471109</v>
      </c>
      <c r="E17" s="22">
        <v>179295900</v>
      </c>
      <c r="F17" s="17">
        <v>185144400</v>
      </c>
      <c r="G17" s="23">
        <v>185144400</v>
      </c>
      <c r="H17" s="19">
        <v>177875344</v>
      </c>
      <c r="I17" s="22">
        <v>203773600</v>
      </c>
      <c r="J17" s="17">
        <v>211613600</v>
      </c>
      <c r="K17" s="23">
        <v>223256200</v>
      </c>
    </row>
    <row r="18" spans="1:11" x14ac:dyDescent="0.25">
      <c r="A18" s="30" t="s">
        <v>29</v>
      </c>
      <c r="B18" s="31">
        <f>SUM(B11:B17)</f>
        <v>678567892</v>
      </c>
      <c r="C18" s="32">
        <f t="shared" ref="C18:K18" si="1">SUM(C11:C17)</f>
        <v>728697861</v>
      </c>
      <c r="D18" s="33">
        <f t="shared" si="1"/>
        <v>811684973</v>
      </c>
      <c r="E18" s="31">
        <f t="shared" si="1"/>
        <v>956301100</v>
      </c>
      <c r="F18" s="32">
        <f t="shared" si="1"/>
        <v>1001435700</v>
      </c>
      <c r="G18" s="34">
        <f t="shared" si="1"/>
        <v>1001435700</v>
      </c>
      <c r="H18" s="35">
        <f t="shared" si="1"/>
        <v>930421768</v>
      </c>
      <c r="I18" s="31">
        <f t="shared" si="1"/>
        <v>1083927400</v>
      </c>
      <c r="J18" s="32">
        <f t="shared" si="1"/>
        <v>1152680400</v>
      </c>
      <c r="K18" s="34">
        <f t="shared" si="1"/>
        <v>1240009500</v>
      </c>
    </row>
    <row r="19" spans="1:11" x14ac:dyDescent="0.25">
      <c r="A19" s="30" t="s">
        <v>30</v>
      </c>
      <c r="B19" s="36">
        <f>+B10-B18</f>
        <v>-20155264</v>
      </c>
      <c r="C19" s="37">
        <f t="shared" ref="C19:K19" si="2">+C10-C18</f>
        <v>-8413297</v>
      </c>
      <c r="D19" s="38">
        <f t="shared" si="2"/>
        <v>-510997</v>
      </c>
      <c r="E19" s="36">
        <f t="shared" si="2"/>
        <v>-17948000</v>
      </c>
      <c r="F19" s="37">
        <f t="shared" si="2"/>
        <v>-26125900</v>
      </c>
      <c r="G19" s="39">
        <f t="shared" si="2"/>
        <v>-26125900</v>
      </c>
      <c r="H19" s="40">
        <f t="shared" si="2"/>
        <v>-29046799</v>
      </c>
      <c r="I19" s="36">
        <f t="shared" si="2"/>
        <v>-16415200</v>
      </c>
      <c r="J19" s="37">
        <f t="shared" si="2"/>
        <v>4742600</v>
      </c>
      <c r="K19" s="39">
        <f t="shared" si="2"/>
        <v>30773200</v>
      </c>
    </row>
    <row r="20" spans="1:11" x14ac:dyDescent="0.25">
      <c r="A20" s="41" t="s">
        <v>31</v>
      </c>
      <c r="B20" s="42">
        <v>45910549</v>
      </c>
      <c r="C20" s="43">
        <v>79980318</v>
      </c>
      <c r="D20" s="44">
        <v>36093755</v>
      </c>
      <c r="E20" s="42">
        <v>38096300</v>
      </c>
      <c r="F20" s="43">
        <v>39299300</v>
      </c>
      <c r="G20" s="45">
        <v>39299300</v>
      </c>
      <c r="H20" s="46">
        <v>32820444</v>
      </c>
      <c r="I20" s="42">
        <v>42231200</v>
      </c>
      <c r="J20" s="43">
        <v>35292200</v>
      </c>
      <c r="K20" s="45">
        <v>36576500</v>
      </c>
    </row>
    <row r="21" spans="1:11" x14ac:dyDescent="0.25">
      <c r="A21" s="47" t="s">
        <v>32</v>
      </c>
      <c r="B21" s="48">
        <v>266303</v>
      </c>
      <c r="C21" s="49">
        <v>722000</v>
      </c>
      <c r="D21" s="50">
        <v>0</v>
      </c>
      <c r="E21" s="48">
        <v>0</v>
      </c>
      <c r="F21" s="49">
        <v>0</v>
      </c>
      <c r="G21" s="51">
        <v>0</v>
      </c>
      <c r="H21" s="52">
        <v>123424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26021588</v>
      </c>
      <c r="C22" s="55">
        <f t="shared" ref="C22:K22" si="3">SUM(C19:C21)</f>
        <v>72289021</v>
      </c>
      <c r="D22" s="56">
        <f t="shared" si="3"/>
        <v>35582758</v>
      </c>
      <c r="E22" s="54">
        <f t="shared" si="3"/>
        <v>20148300</v>
      </c>
      <c r="F22" s="55">
        <f t="shared" si="3"/>
        <v>13173400</v>
      </c>
      <c r="G22" s="57">
        <f t="shared" si="3"/>
        <v>13173400</v>
      </c>
      <c r="H22" s="58">
        <f t="shared" si="3"/>
        <v>3897069</v>
      </c>
      <c r="I22" s="54">
        <f t="shared" si="3"/>
        <v>25816000</v>
      </c>
      <c r="J22" s="55">
        <f t="shared" si="3"/>
        <v>40034800</v>
      </c>
      <c r="K22" s="57">
        <f t="shared" si="3"/>
        <v>67349700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26021588</v>
      </c>
      <c r="C24" s="37">
        <f t="shared" ref="C24:K24" si="4">SUM(C22:C23)</f>
        <v>72289021</v>
      </c>
      <c r="D24" s="38">
        <f t="shared" si="4"/>
        <v>35582758</v>
      </c>
      <c r="E24" s="36">
        <f t="shared" si="4"/>
        <v>20148300</v>
      </c>
      <c r="F24" s="37">
        <f t="shared" si="4"/>
        <v>13173400</v>
      </c>
      <c r="G24" s="39">
        <f t="shared" si="4"/>
        <v>13173400</v>
      </c>
      <c r="H24" s="40">
        <f t="shared" si="4"/>
        <v>3897069</v>
      </c>
      <c r="I24" s="36">
        <f t="shared" si="4"/>
        <v>25816000</v>
      </c>
      <c r="J24" s="37">
        <f t="shared" si="4"/>
        <v>40034800</v>
      </c>
      <c r="K24" s="39">
        <f t="shared" si="4"/>
        <v>67349700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0</v>
      </c>
      <c r="C27" s="66">
        <v>0</v>
      </c>
      <c r="D27" s="67">
        <v>61232512</v>
      </c>
      <c r="E27" s="68">
        <v>67627200</v>
      </c>
      <c r="F27" s="66">
        <v>74126200</v>
      </c>
      <c r="G27" s="69">
        <v>74126200</v>
      </c>
      <c r="H27" s="70">
        <v>129746044</v>
      </c>
      <c r="I27" s="68">
        <v>81519000</v>
      </c>
      <c r="J27" s="66">
        <v>63229400</v>
      </c>
      <c r="K27" s="69">
        <v>59528000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33127200</v>
      </c>
      <c r="F28" s="17">
        <v>34364700</v>
      </c>
      <c r="G28" s="23">
        <v>34364700</v>
      </c>
      <c r="H28" s="19">
        <v>0</v>
      </c>
      <c r="I28" s="22">
        <v>36579000</v>
      </c>
      <c r="J28" s="17">
        <v>30469400</v>
      </c>
      <c r="K28" s="23">
        <v>31668000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23500000</v>
      </c>
      <c r="F30" s="17">
        <v>25374700</v>
      </c>
      <c r="G30" s="23">
        <v>25374700</v>
      </c>
      <c r="H30" s="19">
        <v>0</v>
      </c>
      <c r="I30" s="22">
        <v>28450000</v>
      </c>
      <c r="J30" s="17">
        <v>20900000</v>
      </c>
      <c r="K30" s="23">
        <v>17800000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11000000</v>
      </c>
      <c r="F31" s="17">
        <v>14386800</v>
      </c>
      <c r="G31" s="23">
        <v>14386800</v>
      </c>
      <c r="H31" s="19">
        <v>0</v>
      </c>
      <c r="I31" s="22">
        <v>16490000</v>
      </c>
      <c r="J31" s="17">
        <v>11860000</v>
      </c>
      <c r="K31" s="23">
        <v>10060000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67627200</v>
      </c>
      <c r="F32" s="66">
        <f t="shared" si="5"/>
        <v>74126200</v>
      </c>
      <c r="G32" s="69">
        <f t="shared" si="5"/>
        <v>74126200</v>
      </c>
      <c r="H32" s="70">
        <f t="shared" si="5"/>
        <v>0</v>
      </c>
      <c r="I32" s="68">
        <f t="shared" si="5"/>
        <v>81519000</v>
      </c>
      <c r="J32" s="66">
        <f t="shared" si="5"/>
        <v>63229400</v>
      </c>
      <c r="K32" s="69">
        <f t="shared" si="5"/>
        <v>59528000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232887462</v>
      </c>
      <c r="C35" s="17">
        <v>235090636</v>
      </c>
      <c r="D35" s="21">
        <v>262479150</v>
      </c>
      <c r="E35" s="22">
        <v>219625200</v>
      </c>
      <c r="F35" s="17">
        <v>264533400</v>
      </c>
      <c r="G35" s="23">
        <v>264533400</v>
      </c>
      <c r="H35" s="19">
        <v>288140353</v>
      </c>
      <c r="I35" s="22">
        <v>282551200</v>
      </c>
      <c r="J35" s="17">
        <v>327356500</v>
      </c>
      <c r="K35" s="23">
        <v>403141900</v>
      </c>
    </row>
    <row r="36" spans="1:11" x14ac:dyDescent="0.25">
      <c r="A36" s="20" t="s">
        <v>42</v>
      </c>
      <c r="B36" s="17">
        <v>1084280027</v>
      </c>
      <c r="C36" s="17">
        <v>1167671053</v>
      </c>
      <c r="D36" s="21">
        <v>1146915954</v>
      </c>
      <c r="E36" s="22">
        <v>1194636300</v>
      </c>
      <c r="F36" s="17">
        <v>1221708400</v>
      </c>
      <c r="G36" s="23">
        <v>1221708400</v>
      </c>
      <c r="H36" s="19">
        <v>1223681661</v>
      </c>
      <c r="I36" s="22">
        <v>1248713200</v>
      </c>
      <c r="J36" s="17">
        <v>1255846900</v>
      </c>
      <c r="K36" s="23">
        <v>1256474400</v>
      </c>
    </row>
    <row r="37" spans="1:11" x14ac:dyDescent="0.25">
      <c r="A37" s="20" t="s">
        <v>43</v>
      </c>
      <c r="B37" s="17">
        <v>129657109</v>
      </c>
      <c r="C37" s="17">
        <v>144097529</v>
      </c>
      <c r="D37" s="21">
        <v>130643995</v>
      </c>
      <c r="E37" s="22">
        <v>112614500</v>
      </c>
      <c r="F37" s="17">
        <v>123016800</v>
      </c>
      <c r="G37" s="23">
        <v>123016800</v>
      </c>
      <c r="H37" s="19">
        <v>150691486</v>
      </c>
      <c r="I37" s="22">
        <v>124381200</v>
      </c>
      <c r="J37" s="17">
        <v>125799600</v>
      </c>
      <c r="K37" s="23">
        <v>127275500</v>
      </c>
    </row>
    <row r="38" spans="1:11" x14ac:dyDescent="0.25">
      <c r="A38" s="20" t="s">
        <v>44</v>
      </c>
      <c r="B38" s="17">
        <v>241859229</v>
      </c>
      <c r="C38" s="17">
        <v>215230782</v>
      </c>
      <c r="D38" s="21">
        <v>218615404</v>
      </c>
      <c r="E38" s="22">
        <v>229383200</v>
      </c>
      <c r="F38" s="17">
        <v>289063200</v>
      </c>
      <c r="G38" s="23">
        <v>289063200</v>
      </c>
      <c r="H38" s="19">
        <v>282749992</v>
      </c>
      <c r="I38" s="22">
        <v>306905600</v>
      </c>
      <c r="J38" s="17">
        <v>317391500</v>
      </c>
      <c r="K38" s="23">
        <v>324978500</v>
      </c>
    </row>
    <row r="39" spans="1:11" x14ac:dyDescent="0.25">
      <c r="A39" s="20" t="s">
        <v>45</v>
      </c>
      <c r="B39" s="17">
        <v>919629579</v>
      </c>
      <c r="C39" s="17">
        <v>971144355</v>
      </c>
      <c r="D39" s="21">
        <v>1024552934</v>
      </c>
      <c r="E39" s="22">
        <v>1072263800</v>
      </c>
      <c r="F39" s="17">
        <v>1074161800</v>
      </c>
      <c r="G39" s="23">
        <v>1074161800</v>
      </c>
      <c r="H39" s="19">
        <v>1074483454</v>
      </c>
      <c r="I39" s="22">
        <v>1099977600</v>
      </c>
      <c r="J39" s="17">
        <v>1140012300</v>
      </c>
      <c r="K39" s="23">
        <v>1207362300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134856983</v>
      </c>
      <c r="C42" s="17">
        <v>-268424582</v>
      </c>
      <c r="D42" s="21">
        <v>-21218077</v>
      </c>
      <c r="E42" s="22">
        <v>90126300</v>
      </c>
      <c r="F42" s="17">
        <v>83899500</v>
      </c>
      <c r="G42" s="23">
        <v>83899500</v>
      </c>
      <c r="H42" s="19">
        <v>-1966036</v>
      </c>
      <c r="I42" s="22">
        <v>101304000</v>
      </c>
      <c r="J42" s="17">
        <v>114577500</v>
      </c>
      <c r="K42" s="23">
        <v>144368600</v>
      </c>
    </row>
    <row r="43" spans="1:11" x14ac:dyDescent="0.25">
      <c r="A43" s="20" t="s">
        <v>48</v>
      </c>
      <c r="B43" s="17">
        <v>-69264563</v>
      </c>
      <c r="C43" s="17">
        <v>-104185455</v>
      </c>
      <c r="D43" s="21">
        <v>-57546405</v>
      </c>
      <c r="E43" s="22">
        <v>-77771400</v>
      </c>
      <c r="F43" s="17">
        <v>-85245200</v>
      </c>
      <c r="G43" s="23">
        <v>-85245200</v>
      </c>
      <c r="H43" s="19">
        <v>-63222381</v>
      </c>
      <c r="I43" s="22">
        <v>-93747000</v>
      </c>
      <c r="J43" s="17">
        <v>-72713900</v>
      </c>
      <c r="K43" s="23">
        <v>-68457200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16289833</v>
      </c>
      <c r="E44" s="22">
        <v>5000000</v>
      </c>
      <c r="F44" s="17">
        <v>3500000</v>
      </c>
      <c r="G44" s="23">
        <v>3500000</v>
      </c>
      <c r="H44" s="19">
        <v>0</v>
      </c>
      <c r="I44" s="22">
        <v>9950000</v>
      </c>
      <c r="J44" s="17">
        <v>2400000</v>
      </c>
      <c r="K44" s="23">
        <v>-700000</v>
      </c>
    </row>
    <row r="45" spans="1:11" x14ac:dyDescent="0.25">
      <c r="A45" s="30" t="s">
        <v>50</v>
      </c>
      <c r="B45" s="66">
        <v>154060804</v>
      </c>
      <c r="C45" s="66">
        <v>-228672001</v>
      </c>
      <c r="D45" s="67">
        <v>45749036</v>
      </c>
      <c r="E45" s="68">
        <v>111431700</v>
      </c>
      <c r="F45" s="66">
        <v>146043400</v>
      </c>
      <c r="G45" s="69">
        <v>146043400</v>
      </c>
      <c r="H45" s="70">
        <v>78714146</v>
      </c>
      <c r="I45" s="68">
        <v>163550400</v>
      </c>
      <c r="J45" s="66">
        <v>207814000</v>
      </c>
      <c r="K45" s="69">
        <v>283025400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143932867</v>
      </c>
      <c r="C48" s="17">
        <v>129130961</v>
      </c>
      <c r="D48" s="21">
        <v>143889062</v>
      </c>
      <c r="E48" s="22">
        <v>111431700</v>
      </c>
      <c r="F48" s="17">
        <v>146043400</v>
      </c>
      <c r="G48" s="23">
        <v>146043400</v>
      </c>
      <c r="H48" s="19">
        <v>177705540</v>
      </c>
      <c r="I48" s="22">
        <v>163550400</v>
      </c>
      <c r="J48" s="17">
        <v>207814000</v>
      </c>
      <c r="K48" s="23">
        <v>283025400</v>
      </c>
    </row>
    <row r="49" spans="1:11" x14ac:dyDescent="0.25">
      <c r="A49" s="20" t="s">
        <v>53</v>
      </c>
      <c r="B49" s="17">
        <f>+B75</f>
        <v>25419182.322653785</v>
      </c>
      <c r="C49" s="17">
        <f t="shared" ref="C49:K49" si="6">+C75</f>
        <v>-3688466.3929998577</v>
      </c>
      <c r="D49" s="21">
        <f t="shared" si="6"/>
        <v>-24011605.254155934</v>
      </c>
      <c r="E49" s="22">
        <f t="shared" si="6"/>
        <v>-34843772.915661827</v>
      </c>
      <c r="F49" s="17">
        <f t="shared" si="6"/>
        <v>-26398342.432606697</v>
      </c>
      <c r="G49" s="23">
        <f t="shared" si="6"/>
        <v>-26398342.432606697</v>
      </c>
      <c r="H49" s="19">
        <f t="shared" si="6"/>
        <v>-18555910.250335366</v>
      </c>
      <c r="I49" s="22">
        <f t="shared" si="6"/>
        <v>-24442923.595466897</v>
      </c>
      <c r="J49" s="17">
        <f t="shared" si="6"/>
        <v>-23240478.584494993</v>
      </c>
      <c r="K49" s="23">
        <f t="shared" si="6"/>
        <v>-22374756.442402676</v>
      </c>
    </row>
    <row r="50" spans="1:11" x14ac:dyDescent="0.25">
      <c r="A50" s="30" t="s">
        <v>54</v>
      </c>
      <c r="B50" s="66">
        <f>+B48-B49</f>
        <v>118513684.67734621</v>
      </c>
      <c r="C50" s="66">
        <f t="shared" ref="C50:K50" si="7">+C48-C49</f>
        <v>132819427.39299986</v>
      </c>
      <c r="D50" s="67">
        <f t="shared" si="7"/>
        <v>167900667.25415593</v>
      </c>
      <c r="E50" s="68">
        <f t="shared" si="7"/>
        <v>146275472.91566181</v>
      </c>
      <c r="F50" s="66">
        <f t="shared" si="7"/>
        <v>172441742.4326067</v>
      </c>
      <c r="G50" s="69">
        <f t="shared" si="7"/>
        <v>172441742.4326067</v>
      </c>
      <c r="H50" s="70">
        <f t="shared" si="7"/>
        <v>196261450.25033537</v>
      </c>
      <c r="I50" s="68">
        <f t="shared" si="7"/>
        <v>187993323.59546691</v>
      </c>
      <c r="J50" s="66">
        <f t="shared" si="7"/>
        <v>231054478.58449501</v>
      </c>
      <c r="K50" s="69">
        <f t="shared" si="7"/>
        <v>305400156.44240266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988055392</v>
      </c>
      <c r="C53" s="17">
        <v>1167671053</v>
      </c>
      <c r="D53" s="21">
        <v>1146915954</v>
      </c>
      <c r="E53" s="22">
        <v>1194636300</v>
      </c>
      <c r="F53" s="17">
        <v>1221708400</v>
      </c>
      <c r="G53" s="23">
        <v>1221708400</v>
      </c>
      <c r="H53" s="19">
        <v>1223681661</v>
      </c>
      <c r="I53" s="22">
        <v>1248713200</v>
      </c>
      <c r="J53" s="17">
        <v>1255846900</v>
      </c>
      <c r="K53" s="23">
        <v>1256474400</v>
      </c>
    </row>
    <row r="54" spans="1:11" x14ac:dyDescent="0.25">
      <c r="A54" s="20" t="s">
        <v>57</v>
      </c>
      <c r="B54" s="17">
        <v>45974037</v>
      </c>
      <c r="C54" s="17">
        <v>52883562</v>
      </c>
      <c r="D54" s="21">
        <v>53695307</v>
      </c>
      <c r="E54" s="22">
        <v>54514200</v>
      </c>
      <c r="F54" s="17">
        <v>54514200</v>
      </c>
      <c r="G54" s="23">
        <v>54514200</v>
      </c>
      <c r="H54" s="19">
        <v>63492477</v>
      </c>
      <c r="I54" s="22">
        <v>54514200</v>
      </c>
      <c r="J54" s="17">
        <v>56095700</v>
      </c>
      <c r="K54" s="23">
        <v>58900500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50175500</v>
      </c>
      <c r="F55" s="17">
        <v>55785700</v>
      </c>
      <c r="G55" s="23">
        <v>55785700</v>
      </c>
      <c r="H55" s="19">
        <v>48625424</v>
      </c>
      <c r="I55" s="22">
        <v>66535900</v>
      </c>
      <c r="J55" s="17">
        <v>45527200</v>
      </c>
      <c r="K55" s="23">
        <v>47030100</v>
      </c>
    </row>
    <row r="56" spans="1:11" x14ac:dyDescent="0.25">
      <c r="A56" s="20" t="s">
        <v>59</v>
      </c>
      <c r="B56" s="17">
        <v>17000684</v>
      </c>
      <c r="C56" s="17">
        <v>23314078</v>
      </c>
      <c r="D56" s="21">
        <v>50141600</v>
      </c>
      <c r="E56" s="22">
        <v>27858600</v>
      </c>
      <c r="F56" s="17">
        <v>29272400</v>
      </c>
      <c r="G56" s="23">
        <v>29272400</v>
      </c>
      <c r="H56" s="19">
        <v>28195380</v>
      </c>
      <c r="I56" s="22">
        <v>32473500</v>
      </c>
      <c r="J56" s="17">
        <v>33402400</v>
      </c>
      <c r="K56" s="23">
        <v>35343500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50239687</v>
      </c>
      <c r="C59" s="17">
        <v>53976572</v>
      </c>
      <c r="D59" s="21">
        <v>80121889</v>
      </c>
      <c r="E59" s="22">
        <v>89993400</v>
      </c>
      <c r="F59" s="17">
        <v>89993400</v>
      </c>
      <c r="G59" s="23">
        <v>89993400</v>
      </c>
      <c r="H59" s="19">
        <v>89434565</v>
      </c>
      <c r="I59" s="22">
        <v>90872700</v>
      </c>
      <c r="J59" s="17">
        <v>97059000</v>
      </c>
      <c r="K59" s="23">
        <v>106058900</v>
      </c>
    </row>
    <row r="60" spans="1:11" x14ac:dyDescent="0.25">
      <c r="A60" s="20" t="s">
        <v>62</v>
      </c>
      <c r="B60" s="17">
        <v>7025222</v>
      </c>
      <c r="C60" s="17">
        <v>5702980</v>
      </c>
      <c r="D60" s="21">
        <v>8440154</v>
      </c>
      <c r="E60" s="22">
        <v>11575100</v>
      </c>
      <c r="F60" s="17">
        <v>11575100</v>
      </c>
      <c r="G60" s="23">
        <v>11575100</v>
      </c>
      <c r="H60" s="19">
        <v>11417246</v>
      </c>
      <c r="I60" s="22">
        <v>11965000</v>
      </c>
      <c r="J60" s="17">
        <v>12682900</v>
      </c>
      <c r="K60" s="23">
        <v>13443800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18789</v>
      </c>
      <c r="C64" s="86">
        <v>18789</v>
      </c>
      <c r="D64" s="87">
        <v>18789</v>
      </c>
      <c r="E64" s="85">
        <v>18789</v>
      </c>
      <c r="F64" s="86">
        <v>18789</v>
      </c>
      <c r="G64" s="87">
        <v>18789</v>
      </c>
      <c r="H64" s="88">
        <v>18789</v>
      </c>
      <c r="I64" s="85">
        <v>18789</v>
      </c>
      <c r="J64" s="86">
        <v>18789</v>
      </c>
      <c r="K64" s="87">
        <v>18789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1.1094765827608599</v>
      </c>
      <c r="C70" s="5">
        <f t="shared" ref="C70:K70" si="8">IF(ISERROR(C71/C72),0,(C71/C72))</f>
        <v>1.1594476650022898</v>
      </c>
      <c r="D70" s="5">
        <f t="shared" si="8"/>
        <v>1.108262671508436</v>
      </c>
      <c r="E70" s="5">
        <f t="shared" si="8"/>
        <v>1.1710626814688301</v>
      </c>
      <c r="F70" s="5">
        <f t="shared" si="8"/>
        <v>1.1722149447451655</v>
      </c>
      <c r="G70" s="5">
        <f t="shared" si="8"/>
        <v>1.1722149447451655</v>
      </c>
      <c r="H70" s="5">
        <f t="shared" si="8"/>
        <v>1.1261189010108381</v>
      </c>
      <c r="I70" s="5">
        <f t="shared" si="8"/>
        <v>1.1615694117641466</v>
      </c>
      <c r="J70" s="5">
        <f t="shared" si="8"/>
        <v>1.1578921565239628</v>
      </c>
      <c r="K70" s="5">
        <f t="shared" si="8"/>
        <v>1.1574098510486075</v>
      </c>
    </row>
    <row r="71" spans="1:11" ht="13" hidden="1" x14ac:dyDescent="0.3">
      <c r="A71" s="1" t="s">
        <v>111</v>
      </c>
      <c r="B71" s="2">
        <f>+B83</f>
        <v>596993862</v>
      </c>
      <c r="C71" s="2">
        <f t="shared" ref="C71:K71" si="9">+C83</f>
        <v>662835578</v>
      </c>
      <c r="D71" s="2">
        <f t="shared" si="9"/>
        <v>713073955</v>
      </c>
      <c r="E71" s="2">
        <f t="shared" si="9"/>
        <v>857071500</v>
      </c>
      <c r="F71" s="2">
        <f t="shared" si="9"/>
        <v>891367600</v>
      </c>
      <c r="G71" s="2">
        <f t="shared" si="9"/>
        <v>891367600</v>
      </c>
      <c r="H71" s="2">
        <f t="shared" si="9"/>
        <v>847003140</v>
      </c>
      <c r="I71" s="2">
        <f t="shared" si="9"/>
        <v>977345200</v>
      </c>
      <c r="J71" s="2">
        <f t="shared" si="9"/>
        <v>1072252600</v>
      </c>
      <c r="K71" s="2">
        <f t="shared" si="9"/>
        <v>1189366400</v>
      </c>
    </row>
    <row r="72" spans="1:11" ht="13" hidden="1" x14ac:dyDescent="0.3">
      <c r="A72" s="1" t="s">
        <v>112</v>
      </c>
      <c r="B72" s="2">
        <f>+B77</f>
        <v>538086041</v>
      </c>
      <c r="C72" s="2">
        <f t="shared" ref="C72:K72" si="10">+C77</f>
        <v>571682188</v>
      </c>
      <c r="D72" s="2">
        <f t="shared" si="10"/>
        <v>643416018</v>
      </c>
      <c r="E72" s="2">
        <f t="shared" si="10"/>
        <v>731875000</v>
      </c>
      <c r="F72" s="2">
        <f t="shared" si="10"/>
        <v>760413100</v>
      </c>
      <c r="G72" s="2">
        <f t="shared" si="10"/>
        <v>760413100</v>
      </c>
      <c r="H72" s="2">
        <f t="shared" si="10"/>
        <v>752143614</v>
      </c>
      <c r="I72" s="2">
        <f t="shared" si="10"/>
        <v>841400600</v>
      </c>
      <c r="J72" s="2">
        <f t="shared" si="10"/>
        <v>926038400</v>
      </c>
      <c r="K72" s="2">
        <f t="shared" si="10"/>
        <v>1027610400</v>
      </c>
    </row>
    <row r="73" spans="1:11" ht="13" hidden="1" x14ac:dyDescent="0.3">
      <c r="A73" s="1" t="s">
        <v>113</v>
      </c>
      <c r="B73" s="2">
        <f>+B74</f>
        <v>13669606.5</v>
      </c>
      <c r="C73" s="2">
        <f t="shared" ref="C73:K73" si="11">+(C78+C80+C81+C82)-(B78+B80+B81+B82)</f>
        <v>10441651</v>
      </c>
      <c r="D73" s="2">
        <f t="shared" si="11"/>
        <v>14038081</v>
      </c>
      <c r="E73" s="2">
        <f t="shared" si="11"/>
        <v>-1733222</v>
      </c>
      <c r="F73" s="2">
        <f>+(F78+F80+F81+F82)-(D78+D80+D81+D82)</f>
        <v>6578078</v>
      </c>
      <c r="G73" s="2">
        <f>+(G78+G80+G81+G82)-(D78+D80+D81+D82)</f>
        <v>6578078</v>
      </c>
      <c r="H73" s="2">
        <f>+(H78+H80+H81+H82)-(D78+D80+D81+D82)</f>
        <v>-2156090</v>
      </c>
      <c r="I73" s="2">
        <f>+(I78+I80+I81+I82)-(E78+E80+E81+E82)</f>
        <v>8822200</v>
      </c>
      <c r="J73" s="2">
        <f t="shared" si="11"/>
        <v>541600</v>
      </c>
      <c r="K73" s="2">
        <f t="shared" si="11"/>
        <v>574000</v>
      </c>
    </row>
    <row r="74" spans="1:11" ht="13" hidden="1" x14ac:dyDescent="0.3">
      <c r="A74" s="1" t="s">
        <v>114</v>
      </c>
      <c r="B74" s="2">
        <f>+TREND(C74:E74)</f>
        <v>13669606.5</v>
      </c>
      <c r="C74" s="2">
        <f>+C73</f>
        <v>10441651</v>
      </c>
      <c r="D74" s="2">
        <f t="shared" ref="D74:K74" si="12">+D73</f>
        <v>14038081</v>
      </c>
      <c r="E74" s="2">
        <f t="shared" si="12"/>
        <v>-1733222</v>
      </c>
      <c r="F74" s="2">
        <f t="shared" si="12"/>
        <v>6578078</v>
      </c>
      <c r="G74" s="2">
        <f t="shared" si="12"/>
        <v>6578078</v>
      </c>
      <c r="H74" s="2">
        <f t="shared" si="12"/>
        <v>-2156090</v>
      </c>
      <c r="I74" s="2">
        <f t="shared" si="12"/>
        <v>8822200</v>
      </c>
      <c r="J74" s="2">
        <f t="shared" si="12"/>
        <v>541600</v>
      </c>
      <c r="K74" s="2">
        <f t="shared" si="12"/>
        <v>574000</v>
      </c>
    </row>
    <row r="75" spans="1:11" ht="13" hidden="1" x14ac:dyDescent="0.3">
      <c r="A75" s="1" t="s">
        <v>115</v>
      </c>
      <c r="B75" s="2">
        <f>+B84-(((B80+B81+B82+B78)*B70)-B79)</f>
        <v>25419182.322653785</v>
      </c>
      <c r="C75" s="2">
        <f t="shared" ref="C75:K75" si="13">+C84-(((C80+C81+C82+C78)*C70)-C79)</f>
        <v>-3688466.3929998577</v>
      </c>
      <c r="D75" s="2">
        <f t="shared" si="13"/>
        <v>-24011605.254155934</v>
      </c>
      <c r="E75" s="2">
        <f t="shared" si="13"/>
        <v>-34843772.915661827</v>
      </c>
      <c r="F75" s="2">
        <f t="shared" si="13"/>
        <v>-26398342.432606697</v>
      </c>
      <c r="G75" s="2">
        <f t="shared" si="13"/>
        <v>-26398342.432606697</v>
      </c>
      <c r="H75" s="2">
        <f t="shared" si="13"/>
        <v>-18555910.250335366</v>
      </c>
      <c r="I75" s="2">
        <f t="shared" si="13"/>
        <v>-24442923.595466897</v>
      </c>
      <c r="J75" s="2">
        <f t="shared" si="13"/>
        <v>-23240478.584494993</v>
      </c>
      <c r="K75" s="2">
        <f t="shared" si="13"/>
        <v>-22374756.442402676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538086041</v>
      </c>
      <c r="C77" s="3">
        <v>571682188</v>
      </c>
      <c r="D77" s="3">
        <v>643416018</v>
      </c>
      <c r="E77" s="3">
        <v>731875000</v>
      </c>
      <c r="F77" s="3">
        <v>760413100</v>
      </c>
      <c r="G77" s="3">
        <v>760413100</v>
      </c>
      <c r="H77" s="3">
        <v>752143614</v>
      </c>
      <c r="I77" s="3">
        <v>841400600</v>
      </c>
      <c r="J77" s="3">
        <v>926038400</v>
      </c>
      <c r="K77" s="3">
        <v>1027610400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40925732</v>
      </c>
      <c r="C79" s="3">
        <v>84129252</v>
      </c>
      <c r="D79" s="3">
        <v>49097972</v>
      </c>
      <c r="E79" s="3">
        <v>46550100</v>
      </c>
      <c r="F79" s="3">
        <v>50416200</v>
      </c>
      <c r="G79" s="3">
        <v>50416200</v>
      </c>
      <c r="H79" s="3">
        <v>47470649</v>
      </c>
      <c r="I79" s="3">
        <v>50417200</v>
      </c>
      <c r="J79" s="3">
        <v>50417500</v>
      </c>
      <c r="K79" s="3">
        <v>50418900</v>
      </c>
    </row>
    <row r="80" spans="1:11" ht="13" hidden="1" x14ac:dyDescent="0.3">
      <c r="A80" s="1" t="s">
        <v>71</v>
      </c>
      <c r="B80" s="3">
        <v>70283003</v>
      </c>
      <c r="C80" s="3">
        <v>80435741</v>
      </c>
      <c r="D80" s="3">
        <v>91919314</v>
      </c>
      <c r="E80" s="3">
        <v>83981600</v>
      </c>
      <c r="F80" s="3">
        <v>93347800</v>
      </c>
      <c r="G80" s="3">
        <v>93347800</v>
      </c>
      <c r="H80" s="3">
        <v>85369665</v>
      </c>
      <c r="I80" s="3">
        <v>93858700</v>
      </c>
      <c r="J80" s="3">
        <v>94400300</v>
      </c>
      <c r="K80" s="3">
        <v>94974300</v>
      </c>
    </row>
    <row r="81" spans="1:11" ht="13" hidden="1" x14ac:dyDescent="0.3">
      <c r="A81" s="1" t="s">
        <v>72</v>
      </c>
      <c r="B81" s="3">
        <v>9909172</v>
      </c>
      <c r="C81" s="3">
        <v>10195391</v>
      </c>
      <c r="D81" s="3">
        <v>12711102</v>
      </c>
      <c r="E81" s="3">
        <v>18954400</v>
      </c>
      <c r="F81" s="3">
        <v>17860700</v>
      </c>
      <c r="G81" s="3">
        <v>17860700</v>
      </c>
      <c r="H81" s="3">
        <v>16945860</v>
      </c>
      <c r="I81" s="3">
        <v>17860700</v>
      </c>
      <c r="J81" s="3">
        <v>17860700</v>
      </c>
      <c r="K81" s="3">
        <v>17860700</v>
      </c>
    </row>
    <row r="82" spans="1:11" ht="13" hidden="1" x14ac:dyDescent="0.3">
      <c r="A82" s="1" t="s">
        <v>73</v>
      </c>
      <c r="B82" s="3">
        <v>23415</v>
      </c>
      <c r="C82" s="3">
        <v>26109</v>
      </c>
      <c r="D82" s="3">
        <v>64906</v>
      </c>
      <c r="E82" s="3">
        <v>26100</v>
      </c>
      <c r="F82" s="3">
        <v>64900</v>
      </c>
      <c r="G82" s="3">
        <v>64900</v>
      </c>
      <c r="H82" s="3">
        <v>223707</v>
      </c>
      <c r="I82" s="3">
        <v>64900</v>
      </c>
      <c r="J82" s="3">
        <v>64900</v>
      </c>
      <c r="K82" s="3">
        <v>64900</v>
      </c>
    </row>
    <row r="83" spans="1:11" ht="13" hidden="1" x14ac:dyDescent="0.3">
      <c r="A83" s="1" t="s">
        <v>74</v>
      </c>
      <c r="B83" s="3">
        <v>596993862</v>
      </c>
      <c r="C83" s="3">
        <v>662835578</v>
      </c>
      <c r="D83" s="3">
        <v>713073955</v>
      </c>
      <c r="E83" s="3">
        <v>857071500</v>
      </c>
      <c r="F83" s="3">
        <v>891367600</v>
      </c>
      <c r="G83" s="3">
        <v>891367600</v>
      </c>
      <c r="H83" s="3">
        <v>847003140</v>
      </c>
      <c r="I83" s="3">
        <v>977345200</v>
      </c>
      <c r="J83" s="3">
        <v>1072252600</v>
      </c>
      <c r="K83" s="3">
        <v>1189366400</v>
      </c>
    </row>
    <row r="84" spans="1:11" ht="13" hidden="1" x14ac:dyDescent="0.3">
      <c r="A84" s="1" t="s">
        <v>75</v>
      </c>
      <c r="B84" s="3">
        <v>73490769</v>
      </c>
      <c r="C84" s="3">
        <v>17294608</v>
      </c>
      <c r="D84" s="3">
        <v>42920340</v>
      </c>
      <c r="E84" s="3">
        <v>39181200</v>
      </c>
      <c r="F84" s="3">
        <v>53621800</v>
      </c>
      <c r="G84" s="3">
        <v>53621800</v>
      </c>
      <c r="H84" s="3">
        <v>49444808</v>
      </c>
      <c r="I84" s="3">
        <v>54985100</v>
      </c>
      <c r="J84" s="3">
        <v>56403300</v>
      </c>
      <c r="K84" s="3">
        <v>57877800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157193633</v>
      </c>
      <c r="C5" s="17">
        <v>151412542</v>
      </c>
      <c r="D5" s="21">
        <v>178228517</v>
      </c>
      <c r="E5" s="22">
        <v>191257319</v>
      </c>
      <c r="F5" s="17">
        <v>193250220</v>
      </c>
      <c r="G5" s="23">
        <v>193250220</v>
      </c>
      <c r="H5" s="19">
        <v>196254819</v>
      </c>
      <c r="I5" s="22">
        <v>214575241</v>
      </c>
      <c r="J5" s="17">
        <v>225940161</v>
      </c>
      <c r="K5" s="23">
        <v>237689050</v>
      </c>
    </row>
    <row r="6" spans="1:11" x14ac:dyDescent="0.25">
      <c r="A6" s="20" t="s">
        <v>18</v>
      </c>
      <c r="B6" s="17">
        <v>401992835</v>
      </c>
      <c r="C6" s="17">
        <v>420558253</v>
      </c>
      <c r="D6" s="21">
        <v>431020374</v>
      </c>
      <c r="E6" s="22">
        <v>486845746</v>
      </c>
      <c r="F6" s="17">
        <v>481771559</v>
      </c>
      <c r="G6" s="23">
        <v>481771559</v>
      </c>
      <c r="H6" s="19">
        <v>487905989</v>
      </c>
      <c r="I6" s="22">
        <v>526161363</v>
      </c>
      <c r="J6" s="17">
        <v>549753821</v>
      </c>
      <c r="K6" s="23">
        <v>576934337</v>
      </c>
    </row>
    <row r="7" spans="1:11" x14ac:dyDescent="0.25">
      <c r="A7" s="20" t="s">
        <v>19</v>
      </c>
      <c r="B7" s="17">
        <v>3746775</v>
      </c>
      <c r="C7" s="17">
        <v>8034705</v>
      </c>
      <c r="D7" s="21">
        <v>13198353</v>
      </c>
      <c r="E7" s="22">
        <v>12448250</v>
      </c>
      <c r="F7" s="17">
        <v>12448250</v>
      </c>
      <c r="G7" s="23">
        <v>12448250</v>
      </c>
      <c r="H7" s="19">
        <v>17396174</v>
      </c>
      <c r="I7" s="22">
        <v>12572733</v>
      </c>
      <c r="J7" s="17">
        <v>12698460</v>
      </c>
      <c r="K7" s="23">
        <v>13333383</v>
      </c>
    </row>
    <row r="8" spans="1:11" x14ac:dyDescent="0.25">
      <c r="A8" s="20" t="s">
        <v>20</v>
      </c>
      <c r="B8" s="17">
        <v>140026060</v>
      </c>
      <c r="C8" s="17">
        <v>155970260</v>
      </c>
      <c r="D8" s="21">
        <v>166503355</v>
      </c>
      <c r="E8" s="22">
        <v>176893000</v>
      </c>
      <c r="F8" s="17">
        <v>187996028</v>
      </c>
      <c r="G8" s="23">
        <v>187996028</v>
      </c>
      <c r="H8" s="19">
        <v>177462753</v>
      </c>
      <c r="I8" s="22">
        <v>211047250</v>
      </c>
      <c r="J8" s="17">
        <v>205088902</v>
      </c>
      <c r="K8" s="23">
        <v>209107733</v>
      </c>
    </row>
    <row r="9" spans="1:11" x14ac:dyDescent="0.25">
      <c r="A9" s="20" t="s">
        <v>21</v>
      </c>
      <c r="B9" s="17">
        <v>96365933</v>
      </c>
      <c r="C9" s="17">
        <v>103971008</v>
      </c>
      <c r="D9" s="21">
        <v>120740128</v>
      </c>
      <c r="E9" s="22">
        <v>105821754</v>
      </c>
      <c r="F9" s="17">
        <v>112045350</v>
      </c>
      <c r="G9" s="23">
        <v>112045350</v>
      </c>
      <c r="H9" s="19">
        <v>127369720</v>
      </c>
      <c r="I9" s="22">
        <v>108200519</v>
      </c>
      <c r="J9" s="17">
        <v>110547675</v>
      </c>
      <c r="K9" s="23">
        <v>115355805</v>
      </c>
    </row>
    <row r="10" spans="1:11" x14ac:dyDescent="0.25">
      <c r="A10" s="24" t="s">
        <v>106</v>
      </c>
      <c r="B10" s="25">
        <f>SUM(B5:B9)</f>
        <v>799325236</v>
      </c>
      <c r="C10" s="26">
        <f t="shared" ref="C10:K10" si="0">SUM(C5:C9)</f>
        <v>839946768</v>
      </c>
      <c r="D10" s="27">
        <f t="shared" si="0"/>
        <v>909690727</v>
      </c>
      <c r="E10" s="25">
        <f t="shared" si="0"/>
        <v>973266069</v>
      </c>
      <c r="F10" s="26">
        <f t="shared" si="0"/>
        <v>987511407</v>
      </c>
      <c r="G10" s="28">
        <f t="shared" si="0"/>
        <v>987511407</v>
      </c>
      <c r="H10" s="29">
        <f t="shared" si="0"/>
        <v>1006389455</v>
      </c>
      <c r="I10" s="25">
        <f t="shared" si="0"/>
        <v>1072557106</v>
      </c>
      <c r="J10" s="26">
        <f t="shared" si="0"/>
        <v>1104029019</v>
      </c>
      <c r="K10" s="28">
        <f t="shared" si="0"/>
        <v>1152420308</v>
      </c>
    </row>
    <row r="11" spans="1:11" x14ac:dyDescent="0.25">
      <c r="A11" s="20" t="s">
        <v>22</v>
      </c>
      <c r="B11" s="17">
        <v>278100102</v>
      </c>
      <c r="C11" s="17">
        <v>286329046</v>
      </c>
      <c r="D11" s="21">
        <v>313617116</v>
      </c>
      <c r="E11" s="22">
        <v>370938495</v>
      </c>
      <c r="F11" s="17">
        <v>378616996</v>
      </c>
      <c r="G11" s="23">
        <v>378616996</v>
      </c>
      <c r="H11" s="19">
        <v>322314920</v>
      </c>
      <c r="I11" s="22">
        <v>393990910</v>
      </c>
      <c r="J11" s="17">
        <v>405869782</v>
      </c>
      <c r="K11" s="23">
        <v>425517340</v>
      </c>
    </row>
    <row r="12" spans="1:11" x14ac:dyDescent="0.25">
      <c r="A12" s="20" t="s">
        <v>23</v>
      </c>
      <c r="B12" s="17">
        <v>6197995</v>
      </c>
      <c r="C12" s="17">
        <v>6721148</v>
      </c>
      <c r="D12" s="21">
        <v>7376220</v>
      </c>
      <c r="E12" s="22">
        <v>7878693</v>
      </c>
      <c r="F12" s="17">
        <v>7878693</v>
      </c>
      <c r="G12" s="23">
        <v>7878693</v>
      </c>
      <c r="H12" s="19">
        <v>7511687</v>
      </c>
      <c r="I12" s="22">
        <v>7676100</v>
      </c>
      <c r="J12" s="17">
        <v>8036600</v>
      </c>
      <c r="K12" s="23">
        <v>8414500</v>
      </c>
    </row>
    <row r="13" spans="1:11" x14ac:dyDescent="0.25">
      <c r="A13" s="20" t="s">
        <v>24</v>
      </c>
      <c r="B13" s="17">
        <v>36134578</v>
      </c>
      <c r="C13" s="17">
        <v>36393372</v>
      </c>
      <c r="D13" s="21">
        <v>48851169</v>
      </c>
      <c r="E13" s="22">
        <v>40002471</v>
      </c>
      <c r="F13" s="17">
        <v>41388256</v>
      </c>
      <c r="G13" s="23">
        <v>41388256</v>
      </c>
      <c r="H13" s="19">
        <v>37324761</v>
      </c>
      <c r="I13" s="22">
        <v>42280655</v>
      </c>
      <c r="J13" s="17">
        <v>43749320</v>
      </c>
      <c r="K13" s="23">
        <v>45292991</v>
      </c>
    </row>
    <row r="14" spans="1:11" x14ac:dyDescent="0.25">
      <c r="A14" s="20" t="s">
        <v>25</v>
      </c>
      <c r="B14" s="17">
        <v>11102208</v>
      </c>
      <c r="C14" s="17">
        <v>19740465</v>
      </c>
      <c r="D14" s="21">
        <v>20922364</v>
      </c>
      <c r="E14" s="22">
        <v>14062543</v>
      </c>
      <c r="F14" s="17">
        <v>13916600</v>
      </c>
      <c r="G14" s="23">
        <v>13916600</v>
      </c>
      <c r="H14" s="19">
        <v>24379948</v>
      </c>
      <c r="I14" s="22">
        <v>16046284</v>
      </c>
      <c r="J14" s="17">
        <v>21171317</v>
      </c>
      <c r="K14" s="23">
        <v>27178438</v>
      </c>
    </row>
    <row r="15" spans="1:11" x14ac:dyDescent="0.25">
      <c r="A15" s="20" t="s">
        <v>26</v>
      </c>
      <c r="B15" s="17">
        <v>174666010</v>
      </c>
      <c r="C15" s="17">
        <v>177948545</v>
      </c>
      <c r="D15" s="21">
        <v>214279984</v>
      </c>
      <c r="E15" s="22">
        <v>250658081</v>
      </c>
      <c r="F15" s="17">
        <v>245420153</v>
      </c>
      <c r="G15" s="23">
        <v>245420153</v>
      </c>
      <c r="H15" s="19">
        <v>250201556</v>
      </c>
      <c r="I15" s="22">
        <v>271552517</v>
      </c>
      <c r="J15" s="17">
        <v>286205464</v>
      </c>
      <c r="K15" s="23">
        <v>300747507</v>
      </c>
    </row>
    <row r="16" spans="1:11" x14ac:dyDescent="0.25">
      <c r="A16" s="20" t="s">
        <v>27</v>
      </c>
      <c r="B16" s="17">
        <v>4527192</v>
      </c>
      <c r="C16" s="17">
        <v>5625831</v>
      </c>
      <c r="D16" s="21">
        <v>9208274</v>
      </c>
      <c r="E16" s="22">
        <v>12283334</v>
      </c>
      <c r="F16" s="17">
        <v>11070966</v>
      </c>
      <c r="G16" s="23">
        <v>11070966</v>
      </c>
      <c r="H16" s="19">
        <v>9220827</v>
      </c>
      <c r="I16" s="22">
        <v>14067544</v>
      </c>
      <c r="J16" s="17">
        <v>14202154</v>
      </c>
      <c r="K16" s="23">
        <v>10996720</v>
      </c>
    </row>
    <row r="17" spans="1:11" x14ac:dyDescent="0.25">
      <c r="A17" s="20" t="s">
        <v>28</v>
      </c>
      <c r="B17" s="17">
        <v>288952126</v>
      </c>
      <c r="C17" s="17">
        <v>264036961</v>
      </c>
      <c r="D17" s="21">
        <v>260712086</v>
      </c>
      <c r="E17" s="22">
        <v>275053129</v>
      </c>
      <c r="F17" s="17">
        <v>287285972</v>
      </c>
      <c r="G17" s="23">
        <v>287285972</v>
      </c>
      <c r="H17" s="19">
        <v>280154049</v>
      </c>
      <c r="I17" s="22">
        <v>326695637</v>
      </c>
      <c r="J17" s="17">
        <v>312073562</v>
      </c>
      <c r="K17" s="23">
        <v>312565046</v>
      </c>
    </row>
    <row r="18" spans="1:11" x14ac:dyDescent="0.25">
      <c r="A18" s="30" t="s">
        <v>29</v>
      </c>
      <c r="B18" s="31">
        <f>SUM(B11:B17)</f>
        <v>799680211</v>
      </c>
      <c r="C18" s="32">
        <f t="shared" ref="C18:K18" si="1">SUM(C11:C17)</f>
        <v>796795368</v>
      </c>
      <c r="D18" s="33">
        <f t="shared" si="1"/>
        <v>874967213</v>
      </c>
      <c r="E18" s="31">
        <f t="shared" si="1"/>
        <v>970876746</v>
      </c>
      <c r="F18" s="32">
        <f t="shared" si="1"/>
        <v>985577636</v>
      </c>
      <c r="G18" s="34">
        <f t="shared" si="1"/>
        <v>985577636</v>
      </c>
      <c r="H18" s="35">
        <f t="shared" si="1"/>
        <v>931107748</v>
      </c>
      <c r="I18" s="31">
        <f t="shared" si="1"/>
        <v>1072309647</v>
      </c>
      <c r="J18" s="32">
        <f t="shared" si="1"/>
        <v>1091308199</v>
      </c>
      <c r="K18" s="34">
        <f t="shared" si="1"/>
        <v>1130712542</v>
      </c>
    </row>
    <row r="19" spans="1:11" x14ac:dyDescent="0.25">
      <c r="A19" s="30" t="s">
        <v>30</v>
      </c>
      <c r="B19" s="36">
        <f>+B10-B18</f>
        <v>-354975</v>
      </c>
      <c r="C19" s="37">
        <f t="shared" ref="C19:K19" si="2">+C10-C18</f>
        <v>43151400</v>
      </c>
      <c r="D19" s="38">
        <f t="shared" si="2"/>
        <v>34723514</v>
      </c>
      <c r="E19" s="36">
        <f t="shared" si="2"/>
        <v>2389323</v>
      </c>
      <c r="F19" s="37">
        <f t="shared" si="2"/>
        <v>1933771</v>
      </c>
      <c r="G19" s="39">
        <f t="shared" si="2"/>
        <v>1933771</v>
      </c>
      <c r="H19" s="40">
        <f t="shared" si="2"/>
        <v>75281707</v>
      </c>
      <c r="I19" s="36">
        <f t="shared" si="2"/>
        <v>247459</v>
      </c>
      <c r="J19" s="37">
        <f t="shared" si="2"/>
        <v>12720820</v>
      </c>
      <c r="K19" s="39">
        <f t="shared" si="2"/>
        <v>21707766</v>
      </c>
    </row>
    <row r="20" spans="1:11" x14ac:dyDescent="0.25">
      <c r="A20" s="41" t="s">
        <v>31</v>
      </c>
      <c r="B20" s="42">
        <v>48269959</v>
      </c>
      <c r="C20" s="43">
        <v>36566673</v>
      </c>
      <c r="D20" s="44">
        <v>50306761</v>
      </c>
      <c r="E20" s="42">
        <v>130854000</v>
      </c>
      <c r="F20" s="43">
        <v>88637569</v>
      </c>
      <c r="G20" s="45">
        <v>88637569</v>
      </c>
      <c r="H20" s="46">
        <v>89639918</v>
      </c>
      <c r="I20" s="42">
        <v>70465750</v>
      </c>
      <c r="J20" s="43">
        <v>64400750</v>
      </c>
      <c r="K20" s="45">
        <v>78633300</v>
      </c>
    </row>
    <row r="21" spans="1:11" x14ac:dyDescent="0.25">
      <c r="A21" s="47" t="s">
        <v>32</v>
      </c>
      <c r="B21" s="48">
        <v>325150</v>
      </c>
      <c r="C21" s="49">
        <v>0</v>
      </c>
      <c r="D21" s="50">
        <v>32744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48240134</v>
      </c>
      <c r="C22" s="55">
        <f t="shared" ref="C22:K22" si="3">SUM(C19:C21)</f>
        <v>79718073</v>
      </c>
      <c r="D22" s="56">
        <f t="shared" si="3"/>
        <v>85063019</v>
      </c>
      <c r="E22" s="54">
        <f t="shared" si="3"/>
        <v>133243323</v>
      </c>
      <c r="F22" s="55">
        <f t="shared" si="3"/>
        <v>90571340</v>
      </c>
      <c r="G22" s="57">
        <f t="shared" si="3"/>
        <v>90571340</v>
      </c>
      <c r="H22" s="58">
        <f t="shared" si="3"/>
        <v>164921625</v>
      </c>
      <c r="I22" s="54">
        <f t="shared" si="3"/>
        <v>70713209</v>
      </c>
      <c r="J22" s="55">
        <f t="shared" si="3"/>
        <v>77121570</v>
      </c>
      <c r="K22" s="57">
        <f t="shared" si="3"/>
        <v>100341066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48240134</v>
      </c>
      <c r="C24" s="37">
        <f t="shared" ref="C24:K24" si="4">SUM(C22:C23)</f>
        <v>79718073</v>
      </c>
      <c r="D24" s="38">
        <f t="shared" si="4"/>
        <v>85063019</v>
      </c>
      <c r="E24" s="36">
        <f t="shared" si="4"/>
        <v>133243323</v>
      </c>
      <c r="F24" s="37">
        <f t="shared" si="4"/>
        <v>90571340</v>
      </c>
      <c r="G24" s="39">
        <f t="shared" si="4"/>
        <v>90571340</v>
      </c>
      <c r="H24" s="40">
        <f t="shared" si="4"/>
        <v>164921625</v>
      </c>
      <c r="I24" s="36">
        <f t="shared" si="4"/>
        <v>70713209</v>
      </c>
      <c r="J24" s="37">
        <f t="shared" si="4"/>
        <v>77121570</v>
      </c>
      <c r="K24" s="39">
        <f t="shared" si="4"/>
        <v>100341066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79574284</v>
      </c>
      <c r="C27" s="66">
        <v>84807153</v>
      </c>
      <c r="D27" s="67">
        <v>104311277</v>
      </c>
      <c r="E27" s="68">
        <v>183159962</v>
      </c>
      <c r="F27" s="66">
        <v>148541085</v>
      </c>
      <c r="G27" s="69">
        <v>148541085</v>
      </c>
      <c r="H27" s="70">
        <v>134346030</v>
      </c>
      <c r="I27" s="68">
        <v>181908452</v>
      </c>
      <c r="J27" s="66">
        <v>180363094</v>
      </c>
      <c r="K27" s="69">
        <v>183490355</v>
      </c>
    </row>
    <row r="28" spans="1:11" x14ac:dyDescent="0.25">
      <c r="A28" s="71" t="s">
        <v>36</v>
      </c>
      <c r="B28" s="17">
        <v>60306123</v>
      </c>
      <c r="C28" s="17">
        <v>33505083</v>
      </c>
      <c r="D28" s="21">
        <v>44924319</v>
      </c>
      <c r="E28" s="22">
        <v>107616040</v>
      </c>
      <c r="F28" s="17">
        <v>84573182</v>
      </c>
      <c r="G28" s="23">
        <v>84573182</v>
      </c>
      <c r="H28" s="19">
        <v>78862232</v>
      </c>
      <c r="I28" s="22">
        <v>66587826</v>
      </c>
      <c r="J28" s="17">
        <v>59863217</v>
      </c>
      <c r="K28" s="23">
        <v>104262261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32097977</v>
      </c>
      <c r="D30" s="21">
        <v>35920173</v>
      </c>
      <c r="E30" s="22">
        <v>50033373</v>
      </c>
      <c r="F30" s="17">
        <v>35124692</v>
      </c>
      <c r="G30" s="23">
        <v>35124692</v>
      </c>
      <c r="H30" s="19">
        <v>30736915</v>
      </c>
      <c r="I30" s="22">
        <v>86920919</v>
      </c>
      <c r="J30" s="17">
        <v>72007882</v>
      </c>
      <c r="K30" s="23">
        <v>39100000</v>
      </c>
    </row>
    <row r="31" spans="1:11" x14ac:dyDescent="0.25">
      <c r="A31" s="20" t="s">
        <v>38</v>
      </c>
      <c r="B31" s="17">
        <v>18943012</v>
      </c>
      <c r="C31" s="17">
        <v>19203126</v>
      </c>
      <c r="D31" s="21">
        <v>23434041</v>
      </c>
      <c r="E31" s="22">
        <v>25510549</v>
      </c>
      <c r="F31" s="17">
        <v>28843211</v>
      </c>
      <c r="G31" s="23">
        <v>28843211</v>
      </c>
      <c r="H31" s="19">
        <v>24746883</v>
      </c>
      <c r="I31" s="22">
        <v>28399707</v>
      </c>
      <c r="J31" s="17">
        <v>48491995</v>
      </c>
      <c r="K31" s="23">
        <v>40128094</v>
      </c>
    </row>
    <row r="32" spans="1:11" x14ac:dyDescent="0.25">
      <c r="A32" s="30" t="s">
        <v>39</v>
      </c>
      <c r="B32" s="66">
        <f>SUM(B28:B31)</f>
        <v>79249135</v>
      </c>
      <c r="C32" s="66">
        <f t="shared" ref="C32:K32" si="5">SUM(C28:C31)</f>
        <v>84806186</v>
      </c>
      <c r="D32" s="67">
        <f t="shared" si="5"/>
        <v>104278533</v>
      </c>
      <c r="E32" s="68">
        <f t="shared" si="5"/>
        <v>183159962</v>
      </c>
      <c r="F32" s="66">
        <f t="shared" si="5"/>
        <v>148541085</v>
      </c>
      <c r="G32" s="69">
        <f t="shared" si="5"/>
        <v>148541085</v>
      </c>
      <c r="H32" s="70">
        <f t="shared" si="5"/>
        <v>134346030</v>
      </c>
      <c r="I32" s="68">
        <f t="shared" si="5"/>
        <v>181908452</v>
      </c>
      <c r="J32" s="66">
        <f t="shared" si="5"/>
        <v>180363094</v>
      </c>
      <c r="K32" s="69">
        <f t="shared" si="5"/>
        <v>183490355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341996517</v>
      </c>
      <c r="C35" s="17">
        <v>450113426</v>
      </c>
      <c r="D35" s="21">
        <v>560491136</v>
      </c>
      <c r="E35" s="22">
        <v>466244873</v>
      </c>
      <c r="F35" s="17">
        <v>606715977</v>
      </c>
      <c r="G35" s="23">
        <v>606715977</v>
      </c>
      <c r="H35" s="19">
        <v>638199558</v>
      </c>
      <c r="I35" s="22">
        <v>561364290</v>
      </c>
      <c r="J35" s="17">
        <v>577632348</v>
      </c>
      <c r="K35" s="23">
        <v>556786824</v>
      </c>
    </row>
    <row r="36" spans="1:11" x14ac:dyDescent="0.25">
      <c r="A36" s="20" t="s">
        <v>42</v>
      </c>
      <c r="B36" s="17">
        <v>1219004215</v>
      </c>
      <c r="C36" s="17">
        <v>1255345836</v>
      </c>
      <c r="D36" s="21">
        <v>1334568889</v>
      </c>
      <c r="E36" s="22">
        <v>1415908534</v>
      </c>
      <c r="F36" s="17">
        <v>1441079245</v>
      </c>
      <c r="G36" s="23">
        <v>1441079245</v>
      </c>
      <c r="H36" s="19">
        <v>1430645834</v>
      </c>
      <c r="I36" s="22">
        <v>1473554213</v>
      </c>
      <c r="J36" s="17">
        <v>1610167987</v>
      </c>
      <c r="K36" s="23">
        <v>1749921243</v>
      </c>
    </row>
    <row r="37" spans="1:11" x14ac:dyDescent="0.25">
      <c r="A37" s="20" t="s">
        <v>43</v>
      </c>
      <c r="B37" s="17">
        <v>359377444</v>
      </c>
      <c r="C37" s="17">
        <v>391276804</v>
      </c>
      <c r="D37" s="21">
        <v>443113246</v>
      </c>
      <c r="E37" s="22">
        <v>439809922</v>
      </c>
      <c r="F37" s="17">
        <v>480234818</v>
      </c>
      <c r="G37" s="23">
        <v>480234818</v>
      </c>
      <c r="H37" s="19">
        <v>422563911</v>
      </c>
      <c r="I37" s="22">
        <v>462197716</v>
      </c>
      <c r="J37" s="17">
        <v>457933543</v>
      </c>
      <c r="K37" s="23">
        <v>402896209</v>
      </c>
    </row>
    <row r="38" spans="1:11" x14ac:dyDescent="0.25">
      <c r="A38" s="20" t="s">
        <v>44</v>
      </c>
      <c r="B38" s="17">
        <v>134689340</v>
      </c>
      <c r="C38" s="17">
        <v>162293000</v>
      </c>
      <c r="D38" s="21">
        <v>192201775</v>
      </c>
      <c r="E38" s="22">
        <v>199509777</v>
      </c>
      <c r="F38" s="17">
        <v>216845614</v>
      </c>
      <c r="G38" s="23">
        <v>216845614</v>
      </c>
      <c r="H38" s="19">
        <v>221614846</v>
      </c>
      <c r="I38" s="22">
        <v>241864128</v>
      </c>
      <c r="J38" s="17">
        <v>321888563</v>
      </c>
      <c r="K38" s="23">
        <v>395492563</v>
      </c>
    </row>
    <row r="39" spans="1:11" x14ac:dyDescent="0.25">
      <c r="A39" s="20" t="s">
        <v>45</v>
      </c>
      <c r="B39" s="17">
        <v>1066943495</v>
      </c>
      <c r="C39" s="17">
        <v>1151921639</v>
      </c>
      <c r="D39" s="21">
        <v>1259777172</v>
      </c>
      <c r="E39" s="22">
        <v>1242833714</v>
      </c>
      <c r="F39" s="17">
        <v>1393386773</v>
      </c>
      <c r="G39" s="23">
        <v>1393386773</v>
      </c>
      <c r="H39" s="19">
        <v>1424666637</v>
      </c>
      <c r="I39" s="22">
        <v>1330856659</v>
      </c>
      <c r="J39" s="17">
        <v>1407978229</v>
      </c>
      <c r="K39" s="23">
        <v>1508319295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189217270</v>
      </c>
      <c r="C42" s="17">
        <v>-308561893</v>
      </c>
      <c r="D42" s="21">
        <v>-776796781</v>
      </c>
      <c r="E42" s="22">
        <v>151894489</v>
      </c>
      <c r="F42" s="17">
        <v>114857989</v>
      </c>
      <c r="G42" s="23">
        <v>114857989</v>
      </c>
      <c r="H42" s="19">
        <v>-965322683</v>
      </c>
      <c r="I42" s="22">
        <v>114255070</v>
      </c>
      <c r="J42" s="17">
        <v>114544138</v>
      </c>
      <c r="K42" s="23">
        <v>142197265</v>
      </c>
    </row>
    <row r="43" spans="1:11" x14ac:dyDescent="0.25">
      <c r="A43" s="20" t="s">
        <v>48</v>
      </c>
      <c r="B43" s="17">
        <v>10374795</v>
      </c>
      <c r="C43" s="17">
        <v>-72381630</v>
      </c>
      <c r="D43" s="21">
        <v>-114140264</v>
      </c>
      <c r="E43" s="22">
        <v>-179209962</v>
      </c>
      <c r="F43" s="17">
        <v>-149591085</v>
      </c>
      <c r="G43" s="23">
        <v>-149591085</v>
      </c>
      <c r="H43" s="19">
        <v>-152027946</v>
      </c>
      <c r="I43" s="22">
        <v>-181908452</v>
      </c>
      <c r="J43" s="17">
        <v>-180363094</v>
      </c>
      <c r="K43" s="23">
        <v>-183490355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29661599</v>
      </c>
      <c r="F44" s="17">
        <v>20141100</v>
      </c>
      <c r="G44" s="23">
        <v>20141100</v>
      </c>
      <c r="H44" s="19">
        <v>-1351942</v>
      </c>
      <c r="I44" s="22">
        <v>44059898</v>
      </c>
      <c r="J44" s="17">
        <v>51881224</v>
      </c>
      <c r="K44" s="23">
        <v>17728275</v>
      </c>
    </row>
    <row r="45" spans="1:11" x14ac:dyDescent="0.25">
      <c r="A45" s="30" t="s">
        <v>50</v>
      </c>
      <c r="B45" s="66">
        <v>273056913</v>
      </c>
      <c r="C45" s="66">
        <v>-332316259</v>
      </c>
      <c r="D45" s="67">
        <v>-795858986</v>
      </c>
      <c r="E45" s="68">
        <v>62086386</v>
      </c>
      <c r="F45" s="66">
        <v>150840047</v>
      </c>
      <c r="G45" s="69">
        <v>150840047</v>
      </c>
      <c r="H45" s="70">
        <v>-953275383</v>
      </c>
      <c r="I45" s="68">
        <v>141838559</v>
      </c>
      <c r="J45" s="66">
        <v>123779818</v>
      </c>
      <c r="K45" s="69">
        <v>71555772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58480337</v>
      </c>
      <c r="C48" s="17">
        <v>95078059</v>
      </c>
      <c r="D48" s="21">
        <v>165427170</v>
      </c>
      <c r="E48" s="22">
        <v>60219747</v>
      </c>
      <c r="F48" s="17">
        <v>149201821</v>
      </c>
      <c r="G48" s="23">
        <v>149201821</v>
      </c>
      <c r="H48" s="19">
        <v>225014347</v>
      </c>
      <c r="I48" s="22">
        <v>125445550</v>
      </c>
      <c r="J48" s="17">
        <v>107392586</v>
      </c>
      <c r="K48" s="23">
        <v>54783677</v>
      </c>
    </row>
    <row r="49" spans="1:11" x14ac:dyDescent="0.25">
      <c r="A49" s="20" t="s">
        <v>53</v>
      </c>
      <c r="B49" s="17">
        <f>+B75</f>
        <v>136732914.98737907</v>
      </c>
      <c r="C49" s="17">
        <f t="shared" ref="C49:K49" si="6">+C75</f>
        <v>134575497.00551581</v>
      </c>
      <c r="D49" s="21">
        <f t="shared" si="6"/>
        <v>204309422.94569737</v>
      </c>
      <c r="E49" s="22">
        <f t="shared" si="6"/>
        <v>147478750.3259331</v>
      </c>
      <c r="F49" s="17">
        <f t="shared" si="6"/>
        <v>92499952.267178163</v>
      </c>
      <c r="G49" s="23">
        <f t="shared" si="6"/>
        <v>92499952.267178163</v>
      </c>
      <c r="H49" s="19">
        <f t="shared" si="6"/>
        <v>177555312.74560082</v>
      </c>
      <c r="I49" s="22">
        <f t="shared" si="6"/>
        <v>86518526.461773917</v>
      </c>
      <c r="J49" s="17">
        <f t="shared" si="6"/>
        <v>50555501.239593446</v>
      </c>
      <c r="K49" s="23">
        <f t="shared" si="6"/>
        <v>-6449615.6281147003</v>
      </c>
    </row>
    <row r="50" spans="1:11" x14ac:dyDescent="0.25">
      <c r="A50" s="30" t="s">
        <v>54</v>
      </c>
      <c r="B50" s="66">
        <f>+B48-B49</f>
        <v>-78252577.987379074</v>
      </c>
      <c r="C50" s="66">
        <f t="shared" ref="C50:K50" si="7">+C48-C49</f>
        <v>-39497438.005515814</v>
      </c>
      <c r="D50" s="67">
        <f t="shared" si="7"/>
        <v>-38882252.945697367</v>
      </c>
      <c r="E50" s="68">
        <f t="shared" si="7"/>
        <v>-87259003.325933099</v>
      </c>
      <c r="F50" s="66">
        <f t="shared" si="7"/>
        <v>56701868.732821837</v>
      </c>
      <c r="G50" s="69">
        <f t="shared" si="7"/>
        <v>56701868.732821837</v>
      </c>
      <c r="H50" s="70">
        <f t="shared" si="7"/>
        <v>47459034.25439918</v>
      </c>
      <c r="I50" s="68">
        <f t="shared" si="7"/>
        <v>38927023.538226083</v>
      </c>
      <c r="J50" s="66">
        <f t="shared" si="7"/>
        <v>56837084.760406554</v>
      </c>
      <c r="K50" s="69">
        <f t="shared" si="7"/>
        <v>61233292.6281147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1209146768</v>
      </c>
      <c r="C53" s="17">
        <v>1218113073</v>
      </c>
      <c r="D53" s="21">
        <v>1334568891</v>
      </c>
      <c r="E53" s="22">
        <v>1283276740</v>
      </c>
      <c r="F53" s="17">
        <v>1332127643</v>
      </c>
      <c r="G53" s="23">
        <v>1332127643</v>
      </c>
      <c r="H53" s="19">
        <v>1430645835</v>
      </c>
      <c r="I53" s="22">
        <v>1371798083</v>
      </c>
      <c r="J53" s="17">
        <v>1491996275</v>
      </c>
      <c r="K53" s="23">
        <v>1749921243</v>
      </c>
    </row>
    <row r="54" spans="1:11" x14ac:dyDescent="0.25">
      <c r="A54" s="20" t="s">
        <v>57</v>
      </c>
      <c r="B54" s="17">
        <v>36134578</v>
      </c>
      <c r="C54" s="17">
        <v>36393372</v>
      </c>
      <c r="D54" s="21">
        <v>39993653</v>
      </c>
      <c r="E54" s="22">
        <v>40002471</v>
      </c>
      <c r="F54" s="17">
        <v>41388256</v>
      </c>
      <c r="G54" s="23">
        <v>41388256</v>
      </c>
      <c r="H54" s="19">
        <v>43435221</v>
      </c>
      <c r="I54" s="22">
        <v>42280655</v>
      </c>
      <c r="J54" s="17">
        <v>43749320</v>
      </c>
      <c r="K54" s="23">
        <v>45292991</v>
      </c>
    </row>
    <row r="55" spans="1:11" x14ac:dyDescent="0.25">
      <c r="A55" s="20" t="s">
        <v>58</v>
      </c>
      <c r="B55" s="17">
        <v>5513420</v>
      </c>
      <c r="C55" s="17">
        <v>31636310</v>
      </c>
      <c r="D55" s="21">
        <v>34540347</v>
      </c>
      <c r="E55" s="22">
        <v>66116768</v>
      </c>
      <c r="F55" s="17">
        <v>59087493</v>
      </c>
      <c r="G55" s="23">
        <v>59087493</v>
      </c>
      <c r="H55" s="19">
        <v>53676911</v>
      </c>
      <c r="I55" s="22">
        <v>67494742</v>
      </c>
      <c r="J55" s="17">
        <v>75542206</v>
      </c>
      <c r="K55" s="23">
        <v>56126931</v>
      </c>
    </row>
    <row r="56" spans="1:11" x14ac:dyDescent="0.25">
      <c r="A56" s="20" t="s">
        <v>59</v>
      </c>
      <c r="B56" s="17">
        <v>47976354</v>
      </c>
      <c r="C56" s="17">
        <v>40393212</v>
      </c>
      <c r="D56" s="21">
        <v>39136777</v>
      </c>
      <c r="E56" s="22">
        <v>47748741</v>
      </c>
      <c r="F56" s="17">
        <v>41188248</v>
      </c>
      <c r="G56" s="23">
        <v>41188248</v>
      </c>
      <c r="H56" s="19">
        <v>33257519</v>
      </c>
      <c r="I56" s="22">
        <v>48559078</v>
      </c>
      <c r="J56" s="17">
        <v>54889955</v>
      </c>
      <c r="K56" s="23">
        <v>54344717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31370461</v>
      </c>
      <c r="C59" s="17">
        <v>42094997</v>
      </c>
      <c r="D59" s="21">
        <v>80552376</v>
      </c>
      <c r="E59" s="22">
        <v>74159846</v>
      </c>
      <c r="F59" s="17">
        <v>73859299</v>
      </c>
      <c r="G59" s="23">
        <v>73859299</v>
      </c>
      <c r="H59" s="19">
        <v>32917806</v>
      </c>
      <c r="I59" s="22">
        <v>85067287</v>
      </c>
      <c r="J59" s="17">
        <v>90003036</v>
      </c>
      <c r="K59" s="23">
        <v>95239191</v>
      </c>
    </row>
    <row r="60" spans="1:11" x14ac:dyDescent="0.25">
      <c r="A60" s="20" t="s">
        <v>62</v>
      </c>
      <c r="B60" s="17">
        <v>5860342</v>
      </c>
      <c r="C60" s="17">
        <v>6171651</v>
      </c>
      <c r="D60" s="21">
        <v>8620764</v>
      </c>
      <c r="E60" s="22">
        <v>6132579</v>
      </c>
      <c r="F60" s="17">
        <v>6719317</v>
      </c>
      <c r="G60" s="23">
        <v>6719317</v>
      </c>
      <c r="H60" s="19">
        <v>4850035</v>
      </c>
      <c r="I60" s="22">
        <v>7391249</v>
      </c>
      <c r="J60" s="17">
        <v>7768202</v>
      </c>
      <c r="K60" s="23">
        <v>8172149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0.10570631985766148</v>
      </c>
      <c r="C70" s="5">
        <f t="shared" ref="C70:K70" si="8">IF(ISERROR(C71/C72),0,(C71/C72))</f>
        <v>6.8198771185906182E-4</v>
      </c>
      <c r="D70" s="5">
        <f t="shared" si="8"/>
        <v>1.0088952231705412E-3</v>
      </c>
      <c r="E70" s="5">
        <f t="shared" si="8"/>
        <v>0.83542383924351982</v>
      </c>
      <c r="F70" s="5">
        <f t="shared" si="8"/>
        <v>0.82621013146906797</v>
      </c>
      <c r="G70" s="5">
        <f t="shared" si="8"/>
        <v>0.82621013146906797</v>
      </c>
      <c r="H70" s="5">
        <f t="shared" si="8"/>
        <v>3.7155052322059214E-2</v>
      </c>
      <c r="I70" s="5">
        <f t="shared" si="8"/>
        <v>0.86001484266241957</v>
      </c>
      <c r="J70" s="5">
        <f t="shared" si="8"/>
        <v>0.87252499205910816</v>
      </c>
      <c r="K70" s="5">
        <f t="shared" si="8"/>
        <v>0.87294169397062271</v>
      </c>
    </row>
    <row r="71" spans="1:11" ht="13" hidden="1" x14ac:dyDescent="0.3">
      <c r="A71" s="1" t="s">
        <v>111</v>
      </c>
      <c r="B71" s="2">
        <f>+B83</f>
        <v>67601358</v>
      </c>
      <c r="C71" s="2">
        <f t="shared" ref="C71:K71" si="9">+C83</f>
        <v>433065</v>
      </c>
      <c r="D71" s="2">
        <f t="shared" si="9"/>
        <v>710999</v>
      </c>
      <c r="E71" s="2">
        <f t="shared" si="9"/>
        <v>636635258</v>
      </c>
      <c r="F71" s="2">
        <f t="shared" si="9"/>
        <v>633576821</v>
      </c>
      <c r="G71" s="2">
        <f t="shared" si="9"/>
        <v>633576821</v>
      </c>
      <c r="H71" s="2">
        <f t="shared" si="9"/>
        <v>29439583</v>
      </c>
      <c r="I71" s="2">
        <f t="shared" si="9"/>
        <v>714647276</v>
      </c>
      <c r="J71" s="2">
        <f t="shared" si="9"/>
        <v>758385185</v>
      </c>
      <c r="K71" s="2">
        <f t="shared" si="9"/>
        <v>797658792</v>
      </c>
    </row>
    <row r="72" spans="1:11" ht="13" hidden="1" x14ac:dyDescent="0.3">
      <c r="A72" s="1" t="s">
        <v>112</v>
      </c>
      <c r="B72" s="2">
        <f>+B77</f>
        <v>639520495</v>
      </c>
      <c r="C72" s="2">
        <f t="shared" ref="C72:K72" si="10">+C77</f>
        <v>635004110</v>
      </c>
      <c r="D72" s="2">
        <f t="shared" si="10"/>
        <v>704730267</v>
      </c>
      <c r="E72" s="2">
        <f t="shared" si="10"/>
        <v>762050624</v>
      </c>
      <c r="F72" s="2">
        <f t="shared" si="10"/>
        <v>766847073</v>
      </c>
      <c r="G72" s="2">
        <f t="shared" si="10"/>
        <v>766847073</v>
      </c>
      <c r="H72" s="2">
        <f t="shared" si="10"/>
        <v>792344006</v>
      </c>
      <c r="I72" s="2">
        <f t="shared" si="10"/>
        <v>830970863</v>
      </c>
      <c r="J72" s="2">
        <f t="shared" si="10"/>
        <v>869184484</v>
      </c>
      <c r="K72" s="2">
        <f t="shared" si="10"/>
        <v>913759530</v>
      </c>
    </row>
    <row r="73" spans="1:11" ht="13" hidden="1" x14ac:dyDescent="0.3">
      <c r="A73" s="1" t="s">
        <v>113</v>
      </c>
      <c r="B73" s="2">
        <f>+B74</f>
        <v>6463635</v>
      </c>
      <c r="C73" s="2">
        <f t="shared" ref="C73:K73" si="11">+(C78+C80+C81+C82)-(B78+B80+B81+B82)</f>
        <v>18737468</v>
      </c>
      <c r="D73" s="2">
        <f t="shared" si="11"/>
        <v>11728755</v>
      </c>
      <c r="E73" s="2">
        <f t="shared" si="11"/>
        <v>78363040</v>
      </c>
      <c r="F73" s="2">
        <f>+(F78+F80+F81+F82)-(D78+D80+D81+D82)</f>
        <v>59692424</v>
      </c>
      <c r="G73" s="2">
        <f>+(G78+G80+G81+G82)-(D78+D80+D81+D82)</f>
        <v>59692424</v>
      </c>
      <c r="H73" s="2">
        <f>+(H78+H80+H81+H82)-(D78+D80+D81+D82)</f>
        <v>14438682</v>
      </c>
      <c r="I73" s="2">
        <f>+(I78+I80+I81+I82)-(E78+E80+E81+E82)</f>
        <v>-38774231</v>
      </c>
      <c r="J73" s="2">
        <f t="shared" si="11"/>
        <v>34149003</v>
      </c>
      <c r="K73" s="2">
        <f t="shared" si="11"/>
        <v>31582077</v>
      </c>
    </row>
    <row r="74" spans="1:11" ht="13" hidden="1" x14ac:dyDescent="0.3">
      <c r="A74" s="1" t="s">
        <v>114</v>
      </c>
      <c r="B74" s="2">
        <f>+TREND(C74:E74)</f>
        <v>6463635</v>
      </c>
      <c r="C74" s="2">
        <f>+C73</f>
        <v>18737468</v>
      </c>
      <c r="D74" s="2">
        <f t="shared" ref="D74:K74" si="12">+D73</f>
        <v>11728755</v>
      </c>
      <c r="E74" s="2">
        <f t="shared" si="12"/>
        <v>78363040</v>
      </c>
      <c r="F74" s="2">
        <f t="shared" si="12"/>
        <v>59692424</v>
      </c>
      <c r="G74" s="2">
        <f t="shared" si="12"/>
        <v>59692424</v>
      </c>
      <c r="H74" s="2">
        <f t="shared" si="12"/>
        <v>14438682</v>
      </c>
      <c r="I74" s="2">
        <f t="shared" si="12"/>
        <v>-38774231</v>
      </c>
      <c r="J74" s="2">
        <f t="shared" si="12"/>
        <v>34149003</v>
      </c>
      <c r="K74" s="2">
        <f t="shared" si="12"/>
        <v>31582077</v>
      </c>
    </row>
    <row r="75" spans="1:11" ht="13" hidden="1" x14ac:dyDescent="0.3">
      <c r="A75" s="1" t="s">
        <v>115</v>
      </c>
      <c r="B75" s="2">
        <f>+B84-(((B80+B81+B82+B78)*B70)-B79)</f>
        <v>136732914.98737907</v>
      </c>
      <c r="C75" s="2">
        <f t="shared" ref="C75:K75" si="13">+C84-(((C80+C81+C82+C78)*C70)-C79)</f>
        <v>134575497.00551581</v>
      </c>
      <c r="D75" s="2">
        <f t="shared" si="13"/>
        <v>204309422.94569737</v>
      </c>
      <c r="E75" s="2">
        <f t="shared" si="13"/>
        <v>147478750.3259331</v>
      </c>
      <c r="F75" s="2">
        <f t="shared" si="13"/>
        <v>92499952.267178163</v>
      </c>
      <c r="G75" s="2">
        <f t="shared" si="13"/>
        <v>92499952.267178163</v>
      </c>
      <c r="H75" s="2">
        <f t="shared" si="13"/>
        <v>177555312.74560082</v>
      </c>
      <c r="I75" s="2">
        <f t="shared" si="13"/>
        <v>86518526.461773917</v>
      </c>
      <c r="J75" s="2">
        <f t="shared" si="13"/>
        <v>50555501.239593446</v>
      </c>
      <c r="K75" s="2">
        <f t="shared" si="13"/>
        <v>-6449615.6281147003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639520495</v>
      </c>
      <c r="C77" s="3">
        <v>635004110</v>
      </c>
      <c r="D77" s="3">
        <v>704730267</v>
      </c>
      <c r="E77" s="3">
        <v>762050624</v>
      </c>
      <c r="F77" s="3">
        <v>766847073</v>
      </c>
      <c r="G77" s="3">
        <v>766847073</v>
      </c>
      <c r="H77" s="3">
        <v>792344006</v>
      </c>
      <c r="I77" s="3">
        <v>830970863</v>
      </c>
      <c r="J77" s="3">
        <v>869184484</v>
      </c>
      <c r="K77" s="3">
        <v>913759530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75212983</v>
      </c>
      <c r="C79" s="3">
        <v>92090758</v>
      </c>
      <c r="D79" s="3">
        <v>125575457</v>
      </c>
      <c r="E79" s="3">
        <v>87428329</v>
      </c>
      <c r="F79" s="3">
        <v>151703745</v>
      </c>
      <c r="G79" s="3">
        <v>151703745</v>
      </c>
      <c r="H79" s="3">
        <v>99303027</v>
      </c>
      <c r="I79" s="3">
        <v>129577200</v>
      </c>
      <c r="J79" s="3">
        <v>129709159</v>
      </c>
      <c r="K79" s="3">
        <v>105733025</v>
      </c>
    </row>
    <row r="80" spans="1:11" ht="13" hidden="1" x14ac:dyDescent="0.3">
      <c r="A80" s="1" t="s">
        <v>71</v>
      </c>
      <c r="B80" s="3">
        <v>33290859</v>
      </c>
      <c r="C80" s="3">
        <v>50063591</v>
      </c>
      <c r="D80" s="3">
        <v>54528423</v>
      </c>
      <c r="E80" s="3">
        <v>75840586</v>
      </c>
      <c r="F80" s="3">
        <v>73046783</v>
      </c>
      <c r="G80" s="3">
        <v>73046783</v>
      </c>
      <c r="H80" s="3">
        <v>61242744</v>
      </c>
      <c r="I80" s="3">
        <v>72190114</v>
      </c>
      <c r="J80" s="3">
        <v>79754778</v>
      </c>
      <c r="K80" s="3">
        <v>82300135</v>
      </c>
    </row>
    <row r="81" spans="1:11" ht="13" hidden="1" x14ac:dyDescent="0.3">
      <c r="A81" s="1" t="s">
        <v>72</v>
      </c>
      <c r="B81" s="3">
        <v>30950899</v>
      </c>
      <c r="C81" s="3">
        <v>32916728</v>
      </c>
      <c r="D81" s="3">
        <v>40180651</v>
      </c>
      <c r="E81" s="3">
        <v>97230434</v>
      </c>
      <c r="F81" s="3">
        <v>81354715</v>
      </c>
      <c r="G81" s="3">
        <v>81354715</v>
      </c>
      <c r="H81" s="3">
        <v>47905012</v>
      </c>
      <c r="I81" s="3">
        <v>62107769</v>
      </c>
      <c r="J81" s="3">
        <v>88692108</v>
      </c>
      <c r="K81" s="3">
        <v>117728828</v>
      </c>
    </row>
    <row r="82" spans="1:11" ht="13" hidden="1" x14ac:dyDescent="0.3">
      <c r="A82" s="1" t="s">
        <v>73</v>
      </c>
      <c r="B82" s="3">
        <v>10531</v>
      </c>
      <c r="C82" s="3">
        <v>9438</v>
      </c>
      <c r="D82" s="3">
        <v>9438</v>
      </c>
      <c r="E82" s="3">
        <v>10532</v>
      </c>
      <c r="F82" s="3">
        <v>9438</v>
      </c>
      <c r="G82" s="3">
        <v>9438</v>
      </c>
      <c r="H82" s="3">
        <v>9438</v>
      </c>
      <c r="I82" s="3">
        <v>9438</v>
      </c>
      <c r="J82" s="3">
        <v>9438</v>
      </c>
      <c r="K82" s="3">
        <v>9438</v>
      </c>
    </row>
    <row r="83" spans="1:11" ht="13" hidden="1" x14ac:dyDescent="0.3">
      <c r="A83" s="1" t="s">
        <v>74</v>
      </c>
      <c r="B83" s="3">
        <v>67601358</v>
      </c>
      <c r="C83" s="3">
        <v>433065</v>
      </c>
      <c r="D83" s="3">
        <v>710999</v>
      </c>
      <c r="E83" s="3">
        <v>636635258</v>
      </c>
      <c r="F83" s="3">
        <v>633576821</v>
      </c>
      <c r="G83" s="3">
        <v>633576821</v>
      </c>
      <c r="H83" s="3">
        <v>29439583</v>
      </c>
      <c r="I83" s="3">
        <v>714647276</v>
      </c>
      <c r="J83" s="3">
        <v>758385185</v>
      </c>
      <c r="K83" s="3">
        <v>797658792</v>
      </c>
    </row>
    <row r="84" spans="1:11" ht="13" hidden="1" x14ac:dyDescent="0.3">
      <c r="A84" s="1" t="s">
        <v>75</v>
      </c>
      <c r="B84" s="3">
        <v>68311805</v>
      </c>
      <c r="C84" s="3">
        <v>42541337</v>
      </c>
      <c r="D84" s="3">
        <v>78829527</v>
      </c>
      <c r="E84" s="3">
        <v>204646876</v>
      </c>
      <c r="F84" s="3">
        <v>68372087</v>
      </c>
      <c r="G84" s="3">
        <v>68372087</v>
      </c>
      <c r="H84" s="3">
        <v>82308027</v>
      </c>
      <c r="I84" s="3">
        <v>72447616</v>
      </c>
      <c r="J84" s="3">
        <v>67828695</v>
      </c>
      <c r="K84" s="3">
        <v>62439220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245277157</v>
      </c>
      <c r="C5" s="17">
        <v>260888545</v>
      </c>
      <c r="D5" s="21">
        <v>311562851</v>
      </c>
      <c r="E5" s="22">
        <v>336224732</v>
      </c>
      <c r="F5" s="17">
        <v>344356295</v>
      </c>
      <c r="G5" s="23">
        <v>344356295</v>
      </c>
      <c r="H5" s="19">
        <v>347193687</v>
      </c>
      <c r="I5" s="22">
        <v>362049268</v>
      </c>
      <c r="J5" s="17">
        <v>379082622</v>
      </c>
      <c r="K5" s="23">
        <v>395762256</v>
      </c>
    </row>
    <row r="6" spans="1:11" x14ac:dyDescent="0.25">
      <c r="A6" s="20" t="s">
        <v>18</v>
      </c>
      <c r="B6" s="17">
        <v>440218000</v>
      </c>
      <c r="C6" s="17">
        <v>440283328</v>
      </c>
      <c r="D6" s="21">
        <v>507563894</v>
      </c>
      <c r="E6" s="22">
        <v>576484657</v>
      </c>
      <c r="F6" s="17">
        <v>559847441</v>
      </c>
      <c r="G6" s="23">
        <v>559847441</v>
      </c>
      <c r="H6" s="19">
        <v>577240744</v>
      </c>
      <c r="I6" s="22">
        <v>704219135</v>
      </c>
      <c r="J6" s="17">
        <v>768351504</v>
      </c>
      <c r="K6" s="23">
        <v>810884739</v>
      </c>
    </row>
    <row r="7" spans="1:11" x14ac:dyDescent="0.25">
      <c r="A7" s="20" t="s">
        <v>19</v>
      </c>
      <c r="B7" s="17">
        <v>1982445</v>
      </c>
      <c r="C7" s="17">
        <v>2014369</v>
      </c>
      <c r="D7" s="21">
        <v>2131443</v>
      </c>
      <c r="E7" s="22">
        <v>1915779</v>
      </c>
      <c r="F7" s="17">
        <v>3076949</v>
      </c>
      <c r="G7" s="23">
        <v>3076949</v>
      </c>
      <c r="H7" s="19">
        <v>4638642</v>
      </c>
      <c r="I7" s="22">
        <v>4626054</v>
      </c>
      <c r="J7" s="17">
        <v>4838853</v>
      </c>
      <c r="K7" s="23">
        <v>5051762</v>
      </c>
    </row>
    <row r="8" spans="1:11" x14ac:dyDescent="0.25">
      <c r="A8" s="20" t="s">
        <v>20</v>
      </c>
      <c r="B8" s="17">
        <v>145369401</v>
      </c>
      <c r="C8" s="17">
        <v>133959651</v>
      </c>
      <c r="D8" s="21">
        <v>145451703</v>
      </c>
      <c r="E8" s="22">
        <v>164365348</v>
      </c>
      <c r="F8" s="17">
        <v>167159248</v>
      </c>
      <c r="G8" s="23">
        <v>167159248</v>
      </c>
      <c r="H8" s="19">
        <v>156297658</v>
      </c>
      <c r="I8" s="22">
        <v>165381826</v>
      </c>
      <c r="J8" s="17">
        <v>165885132</v>
      </c>
      <c r="K8" s="23">
        <v>173350262</v>
      </c>
    </row>
    <row r="9" spans="1:11" x14ac:dyDescent="0.25">
      <c r="A9" s="20" t="s">
        <v>21</v>
      </c>
      <c r="B9" s="17">
        <v>43844164</v>
      </c>
      <c r="C9" s="17">
        <v>163967001</v>
      </c>
      <c r="D9" s="21">
        <v>163257709</v>
      </c>
      <c r="E9" s="22">
        <v>174653473</v>
      </c>
      <c r="F9" s="17">
        <v>203749837</v>
      </c>
      <c r="G9" s="23">
        <v>203749837</v>
      </c>
      <c r="H9" s="19">
        <v>157849053</v>
      </c>
      <c r="I9" s="22">
        <v>197181772</v>
      </c>
      <c r="J9" s="17">
        <v>179834384</v>
      </c>
      <c r="K9" s="23">
        <v>187703096</v>
      </c>
    </row>
    <row r="10" spans="1:11" x14ac:dyDescent="0.25">
      <c r="A10" s="24" t="s">
        <v>106</v>
      </c>
      <c r="B10" s="25">
        <f>SUM(B5:B9)</f>
        <v>876691167</v>
      </c>
      <c r="C10" s="26">
        <f t="shared" ref="C10:K10" si="0">SUM(C5:C9)</f>
        <v>1001112894</v>
      </c>
      <c r="D10" s="27">
        <f t="shared" si="0"/>
        <v>1129967600</v>
      </c>
      <c r="E10" s="25">
        <f t="shared" si="0"/>
        <v>1253643989</v>
      </c>
      <c r="F10" s="26">
        <f t="shared" si="0"/>
        <v>1278189770</v>
      </c>
      <c r="G10" s="28">
        <f t="shared" si="0"/>
        <v>1278189770</v>
      </c>
      <c r="H10" s="29">
        <f t="shared" si="0"/>
        <v>1243219784</v>
      </c>
      <c r="I10" s="25">
        <f t="shared" si="0"/>
        <v>1433458055</v>
      </c>
      <c r="J10" s="26">
        <f t="shared" si="0"/>
        <v>1497992495</v>
      </c>
      <c r="K10" s="28">
        <f t="shared" si="0"/>
        <v>1572752115</v>
      </c>
    </row>
    <row r="11" spans="1:11" x14ac:dyDescent="0.25">
      <c r="A11" s="20" t="s">
        <v>22</v>
      </c>
      <c r="B11" s="17">
        <v>273731854</v>
      </c>
      <c r="C11" s="17">
        <v>292468756</v>
      </c>
      <c r="D11" s="21">
        <v>301318796</v>
      </c>
      <c r="E11" s="22">
        <v>325141735</v>
      </c>
      <c r="F11" s="17">
        <v>328497007</v>
      </c>
      <c r="G11" s="23">
        <v>328497007</v>
      </c>
      <c r="H11" s="19">
        <v>313368432</v>
      </c>
      <c r="I11" s="22">
        <v>374677754</v>
      </c>
      <c r="J11" s="17">
        <v>383815527</v>
      </c>
      <c r="K11" s="23">
        <v>400346649</v>
      </c>
    </row>
    <row r="12" spans="1:11" x14ac:dyDescent="0.25">
      <c r="A12" s="20" t="s">
        <v>23</v>
      </c>
      <c r="B12" s="17">
        <v>9027469</v>
      </c>
      <c r="C12" s="17">
        <v>9787116</v>
      </c>
      <c r="D12" s="21">
        <v>9821277</v>
      </c>
      <c r="E12" s="22">
        <v>11003414</v>
      </c>
      <c r="F12" s="17">
        <v>10584729</v>
      </c>
      <c r="G12" s="23">
        <v>10584729</v>
      </c>
      <c r="H12" s="19">
        <v>9684103</v>
      </c>
      <c r="I12" s="22">
        <v>11925784</v>
      </c>
      <c r="J12" s="17">
        <v>12292370</v>
      </c>
      <c r="K12" s="23">
        <v>12806795</v>
      </c>
    </row>
    <row r="13" spans="1:11" x14ac:dyDescent="0.25">
      <c r="A13" s="20" t="s">
        <v>24</v>
      </c>
      <c r="B13" s="17">
        <v>0</v>
      </c>
      <c r="C13" s="17">
        <v>59437809</v>
      </c>
      <c r="D13" s="21">
        <v>58017999</v>
      </c>
      <c r="E13" s="22">
        <v>58383147</v>
      </c>
      <c r="F13" s="17">
        <v>58383147</v>
      </c>
      <c r="G13" s="23">
        <v>58383147</v>
      </c>
      <c r="H13" s="19">
        <v>47213428</v>
      </c>
      <c r="I13" s="22">
        <v>68548010</v>
      </c>
      <c r="J13" s="17">
        <v>69124085</v>
      </c>
      <c r="K13" s="23">
        <v>69039684</v>
      </c>
    </row>
    <row r="14" spans="1:11" x14ac:dyDescent="0.25">
      <c r="A14" s="20" t="s">
        <v>25</v>
      </c>
      <c r="B14" s="17">
        <v>23293936</v>
      </c>
      <c r="C14" s="17">
        <v>35275562</v>
      </c>
      <c r="D14" s="21">
        <v>38896434</v>
      </c>
      <c r="E14" s="22">
        <v>34930633</v>
      </c>
      <c r="F14" s="17">
        <v>38529291</v>
      </c>
      <c r="G14" s="23">
        <v>38529291</v>
      </c>
      <c r="H14" s="19">
        <v>37748322</v>
      </c>
      <c r="I14" s="22">
        <v>29426064</v>
      </c>
      <c r="J14" s="17">
        <v>24424556</v>
      </c>
      <c r="K14" s="23">
        <v>18979161</v>
      </c>
    </row>
    <row r="15" spans="1:11" x14ac:dyDescent="0.25">
      <c r="A15" s="20" t="s">
        <v>26</v>
      </c>
      <c r="B15" s="17">
        <v>259285168</v>
      </c>
      <c r="C15" s="17">
        <v>296764641</v>
      </c>
      <c r="D15" s="21">
        <v>300703684</v>
      </c>
      <c r="E15" s="22">
        <v>378543830</v>
      </c>
      <c r="F15" s="17">
        <v>367286698</v>
      </c>
      <c r="G15" s="23">
        <v>367286698</v>
      </c>
      <c r="H15" s="19">
        <v>326758508</v>
      </c>
      <c r="I15" s="22">
        <v>403786815</v>
      </c>
      <c r="J15" s="17">
        <v>413771779</v>
      </c>
      <c r="K15" s="23">
        <v>420175849</v>
      </c>
    </row>
    <row r="16" spans="1:11" x14ac:dyDescent="0.25">
      <c r="A16" s="20" t="s">
        <v>27</v>
      </c>
      <c r="B16" s="17">
        <v>1542875</v>
      </c>
      <c r="C16" s="17">
        <v>1933565</v>
      </c>
      <c r="D16" s="21">
        <v>1118248</v>
      </c>
      <c r="E16" s="22">
        <v>1122870</v>
      </c>
      <c r="F16" s="17">
        <v>12223805</v>
      </c>
      <c r="G16" s="23">
        <v>12223805</v>
      </c>
      <c r="H16" s="19">
        <v>1384265</v>
      </c>
      <c r="I16" s="22">
        <v>3634823</v>
      </c>
      <c r="J16" s="17">
        <v>3239709</v>
      </c>
      <c r="K16" s="23">
        <v>3448315</v>
      </c>
    </row>
    <row r="17" spans="1:11" x14ac:dyDescent="0.25">
      <c r="A17" s="20" t="s">
        <v>28</v>
      </c>
      <c r="B17" s="17">
        <v>250096427</v>
      </c>
      <c r="C17" s="17">
        <v>379485377</v>
      </c>
      <c r="D17" s="21">
        <v>299286329</v>
      </c>
      <c r="E17" s="22">
        <v>419603179</v>
      </c>
      <c r="F17" s="17">
        <v>361650666</v>
      </c>
      <c r="G17" s="23">
        <v>361650666</v>
      </c>
      <c r="H17" s="19">
        <v>323607616</v>
      </c>
      <c r="I17" s="22">
        <v>370374609</v>
      </c>
      <c r="J17" s="17">
        <v>382784621</v>
      </c>
      <c r="K17" s="23">
        <v>401271783</v>
      </c>
    </row>
    <row r="18" spans="1:11" x14ac:dyDescent="0.25">
      <c r="A18" s="30" t="s">
        <v>29</v>
      </c>
      <c r="B18" s="31">
        <f>SUM(B11:B17)</f>
        <v>816977729</v>
      </c>
      <c r="C18" s="32">
        <f t="shared" ref="C18:K18" si="1">SUM(C11:C17)</f>
        <v>1075152826</v>
      </c>
      <c r="D18" s="33">
        <f t="shared" si="1"/>
        <v>1009162767</v>
      </c>
      <c r="E18" s="31">
        <f t="shared" si="1"/>
        <v>1228728808</v>
      </c>
      <c r="F18" s="32">
        <f t="shared" si="1"/>
        <v>1177155343</v>
      </c>
      <c r="G18" s="34">
        <f t="shared" si="1"/>
        <v>1177155343</v>
      </c>
      <c r="H18" s="35">
        <f t="shared" si="1"/>
        <v>1059764674</v>
      </c>
      <c r="I18" s="31">
        <f t="shared" si="1"/>
        <v>1262373859</v>
      </c>
      <c r="J18" s="32">
        <f t="shared" si="1"/>
        <v>1289452647</v>
      </c>
      <c r="K18" s="34">
        <f t="shared" si="1"/>
        <v>1326068236</v>
      </c>
    </row>
    <row r="19" spans="1:11" x14ac:dyDescent="0.25">
      <c r="A19" s="30" t="s">
        <v>30</v>
      </c>
      <c r="B19" s="36">
        <f>+B10-B18</f>
        <v>59713438</v>
      </c>
      <c r="C19" s="37">
        <f t="shared" ref="C19:K19" si="2">+C10-C18</f>
        <v>-74039932</v>
      </c>
      <c r="D19" s="38">
        <f t="shared" si="2"/>
        <v>120804833</v>
      </c>
      <c r="E19" s="36">
        <f t="shared" si="2"/>
        <v>24915181</v>
      </c>
      <c r="F19" s="37">
        <f t="shared" si="2"/>
        <v>101034427</v>
      </c>
      <c r="G19" s="39">
        <f t="shared" si="2"/>
        <v>101034427</v>
      </c>
      <c r="H19" s="40">
        <f t="shared" si="2"/>
        <v>183455110</v>
      </c>
      <c r="I19" s="36">
        <f t="shared" si="2"/>
        <v>171084196</v>
      </c>
      <c r="J19" s="37">
        <f t="shared" si="2"/>
        <v>208539848</v>
      </c>
      <c r="K19" s="39">
        <f t="shared" si="2"/>
        <v>246683879</v>
      </c>
    </row>
    <row r="20" spans="1:11" x14ac:dyDescent="0.25">
      <c r="A20" s="41" t="s">
        <v>31</v>
      </c>
      <c r="B20" s="42">
        <v>44482038</v>
      </c>
      <c r="C20" s="43">
        <v>38900783</v>
      </c>
      <c r="D20" s="44">
        <v>64673929</v>
      </c>
      <c r="E20" s="42">
        <v>65521652</v>
      </c>
      <c r="F20" s="43">
        <v>68394699</v>
      </c>
      <c r="G20" s="45">
        <v>68394699</v>
      </c>
      <c r="H20" s="46">
        <v>41143680</v>
      </c>
      <c r="I20" s="42">
        <v>63633174</v>
      </c>
      <c r="J20" s="43">
        <v>59348869</v>
      </c>
      <c r="K20" s="45">
        <v>61106739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104195476</v>
      </c>
      <c r="C22" s="55">
        <f t="shared" ref="C22:K22" si="3">SUM(C19:C21)</f>
        <v>-35139149</v>
      </c>
      <c r="D22" s="56">
        <f t="shared" si="3"/>
        <v>185478762</v>
      </c>
      <c r="E22" s="54">
        <f t="shared" si="3"/>
        <v>90436833</v>
      </c>
      <c r="F22" s="55">
        <f t="shared" si="3"/>
        <v>169429126</v>
      </c>
      <c r="G22" s="57">
        <f t="shared" si="3"/>
        <v>169429126</v>
      </c>
      <c r="H22" s="58">
        <f t="shared" si="3"/>
        <v>224598790</v>
      </c>
      <c r="I22" s="54">
        <f t="shared" si="3"/>
        <v>234717370</v>
      </c>
      <c r="J22" s="55">
        <f t="shared" si="3"/>
        <v>267888717</v>
      </c>
      <c r="K22" s="57">
        <f t="shared" si="3"/>
        <v>307790618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104195476</v>
      </c>
      <c r="C24" s="37">
        <f t="shared" ref="C24:K24" si="4">SUM(C22:C23)</f>
        <v>-35139149</v>
      </c>
      <c r="D24" s="38">
        <f t="shared" si="4"/>
        <v>185478762</v>
      </c>
      <c r="E24" s="36">
        <f t="shared" si="4"/>
        <v>90436833</v>
      </c>
      <c r="F24" s="37">
        <f t="shared" si="4"/>
        <v>169429126</v>
      </c>
      <c r="G24" s="39">
        <f t="shared" si="4"/>
        <v>169429126</v>
      </c>
      <c r="H24" s="40">
        <f t="shared" si="4"/>
        <v>224598790</v>
      </c>
      <c r="I24" s="36">
        <f t="shared" si="4"/>
        <v>234717370</v>
      </c>
      <c r="J24" s="37">
        <f t="shared" si="4"/>
        <v>267888717</v>
      </c>
      <c r="K24" s="39">
        <f t="shared" si="4"/>
        <v>307790618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124907005</v>
      </c>
      <c r="C27" s="66">
        <v>10811579</v>
      </c>
      <c r="D27" s="67">
        <v>82647088</v>
      </c>
      <c r="E27" s="68">
        <v>88818583</v>
      </c>
      <c r="F27" s="66">
        <v>99106001</v>
      </c>
      <c r="G27" s="69">
        <v>99106001</v>
      </c>
      <c r="H27" s="70">
        <v>55395175</v>
      </c>
      <c r="I27" s="68">
        <v>172584854</v>
      </c>
      <c r="J27" s="66">
        <v>153167040</v>
      </c>
      <c r="K27" s="69">
        <v>133902928</v>
      </c>
    </row>
    <row r="28" spans="1:11" x14ac:dyDescent="0.25">
      <c r="A28" s="71" t="s">
        <v>36</v>
      </c>
      <c r="B28" s="17">
        <v>43697335</v>
      </c>
      <c r="C28" s="17">
        <v>0</v>
      </c>
      <c r="D28" s="21">
        <v>66026812</v>
      </c>
      <c r="E28" s="22">
        <v>65521653</v>
      </c>
      <c r="F28" s="17">
        <v>65857076</v>
      </c>
      <c r="G28" s="23">
        <v>65857076</v>
      </c>
      <c r="H28" s="19">
        <v>43195924</v>
      </c>
      <c r="I28" s="22">
        <v>63633174</v>
      </c>
      <c r="J28" s="17">
        <v>59348871</v>
      </c>
      <c r="K28" s="23">
        <v>61106739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74552324</v>
      </c>
      <c r="C30" s="17">
        <v>0</v>
      </c>
      <c r="D30" s="21">
        <v>11178865</v>
      </c>
      <c r="E30" s="22">
        <v>0</v>
      </c>
      <c r="F30" s="17">
        <v>3652752</v>
      </c>
      <c r="G30" s="23">
        <v>3652752</v>
      </c>
      <c r="H30" s="19">
        <v>2375191</v>
      </c>
      <c r="I30" s="22">
        <v>40000000</v>
      </c>
      <c r="J30" s="17">
        <v>22320000</v>
      </c>
      <c r="K30" s="23">
        <v>14300000</v>
      </c>
    </row>
    <row r="31" spans="1:11" x14ac:dyDescent="0.25">
      <c r="A31" s="20" t="s">
        <v>38</v>
      </c>
      <c r="B31" s="17">
        <v>6657346</v>
      </c>
      <c r="C31" s="17">
        <v>0</v>
      </c>
      <c r="D31" s="21">
        <v>5441411</v>
      </c>
      <c r="E31" s="22">
        <v>23296930</v>
      </c>
      <c r="F31" s="17">
        <v>29596173</v>
      </c>
      <c r="G31" s="23">
        <v>29596173</v>
      </c>
      <c r="H31" s="19">
        <v>10363778</v>
      </c>
      <c r="I31" s="22">
        <v>68951680</v>
      </c>
      <c r="J31" s="17">
        <v>71498169</v>
      </c>
      <c r="K31" s="23">
        <v>58496189</v>
      </c>
    </row>
    <row r="32" spans="1:11" x14ac:dyDescent="0.25">
      <c r="A32" s="30" t="s">
        <v>39</v>
      </c>
      <c r="B32" s="66">
        <f>SUM(B28:B31)</f>
        <v>124907005</v>
      </c>
      <c r="C32" s="66">
        <f t="shared" ref="C32:K32" si="5">SUM(C28:C31)</f>
        <v>0</v>
      </c>
      <c r="D32" s="67">
        <f t="shared" si="5"/>
        <v>82647088</v>
      </c>
      <c r="E32" s="68">
        <f t="shared" si="5"/>
        <v>88818583</v>
      </c>
      <c r="F32" s="66">
        <f t="shared" si="5"/>
        <v>99106001</v>
      </c>
      <c r="G32" s="69">
        <f t="shared" si="5"/>
        <v>99106001</v>
      </c>
      <c r="H32" s="70">
        <f t="shared" si="5"/>
        <v>55934893</v>
      </c>
      <c r="I32" s="68">
        <f t="shared" si="5"/>
        <v>172584854</v>
      </c>
      <c r="J32" s="66">
        <f t="shared" si="5"/>
        <v>153167040</v>
      </c>
      <c r="K32" s="69">
        <f t="shared" si="5"/>
        <v>133902928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263098627</v>
      </c>
      <c r="C35" s="17">
        <v>174092134</v>
      </c>
      <c r="D35" s="21">
        <v>291934408</v>
      </c>
      <c r="E35" s="22">
        <v>185692329</v>
      </c>
      <c r="F35" s="17">
        <v>361408649</v>
      </c>
      <c r="G35" s="23">
        <v>361408649</v>
      </c>
      <c r="H35" s="19">
        <v>398454299</v>
      </c>
      <c r="I35" s="22">
        <v>301155205</v>
      </c>
      <c r="J35" s="17">
        <v>411964508</v>
      </c>
      <c r="K35" s="23">
        <v>580844955</v>
      </c>
    </row>
    <row r="36" spans="1:11" x14ac:dyDescent="0.25">
      <c r="A36" s="20" t="s">
        <v>42</v>
      </c>
      <c r="B36" s="17">
        <v>1553571890</v>
      </c>
      <c r="C36" s="17">
        <v>1546986428</v>
      </c>
      <c r="D36" s="21">
        <v>1571300800</v>
      </c>
      <c r="E36" s="22">
        <v>1576527696</v>
      </c>
      <c r="F36" s="17">
        <v>1598174597</v>
      </c>
      <c r="G36" s="23">
        <v>1598174597</v>
      </c>
      <c r="H36" s="19">
        <v>1567112196</v>
      </c>
      <c r="I36" s="22">
        <v>1661488587</v>
      </c>
      <c r="J36" s="17">
        <v>1745531542</v>
      </c>
      <c r="K36" s="23">
        <v>1810394786</v>
      </c>
    </row>
    <row r="37" spans="1:11" x14ac:dyDescent="0.25">
      <c r="A37" s="20" t="s">
        <v>43</v>
      </c>
      <c r="B37" s="17">
        <v>187797225</v>
      </c>
      <c r="C37" s="17">
        <v>286168748</v>
      </c>
      <c r="D37" s="21">
        <v>270917457</v>
      </c>
      <c r="E37" s="22">
        <v>233037844</v>
      </c>
      <c r="F37" s="17">
        <v>322262945</v>
      </c>
      <c r="G37" s="23">
        <v>322262945</v>
      </c>
      <c r="H37" s="19">
        <v>328503738</v>
      </c>
      <c r="I37" s="22">
        <v>258913298</v>
      </c>
      <c r="J37" s="17">
        <v>193487119</v>
      </c>
      <c r="K37" s="23">
        <v>127370102</v>
      </c>
    </row>
    <row r="38" spans="1:11" x14ac:dyDescent="0.25">
      <c r="A38" s="20" t="s">
        <v>44</v>
      </c>
      <c r="B38" s="17">
        <v>424882381</v>
      </c>
      <c r="C38" s="17">
        <v>448900361</v>
      </c>
      <c r="D38" s="21">
        <v>420861023</v>
      </c>
      <c r="E38" s="22">
        <v>440954148</v>
      </c>
      <c r="F38" s="17">
        <v>433444655</v>
      </c>
      <c r="G38" s="23">
        <v>433444655</v>
      </c>
      <c r="H38" s="19">
        <v>378017433</v>
      </c>
      <c r="I38" s="22">
        <v>434566604</v>
      </c>
      <c r="J38" s="17">
        <v>426956325</v>
      </c>
      <c r="K38" s="23">
        <v>419026415</v>
      </c>
    </row>
    <row r="39" spans="1:11" x14ac:dyDescent="0.25">
      <c r="A39" s="20" t="s">
        <v>45</v>
      </c>
      <c r="B39" s="17">
        <v>1099795449</v>
      </c>
      <c r="C39" s="17">
        <v>1021148604</v>
      </c>
      <c r="D39" s="21">
        <v>985977955</v>
      </c>
      <c r="E39" s="22">
        <v>1089526805</v>
      </c>
      <c r="F39" s="17">
        <v>1203875637</v>
      </c>
      <c r="G39" s="23">
        <v>1203875637</v>
      </c>
      <c r="H39" s="19">
        <v>1034446521</v>
      </c>
      <c r="I39" s="22">
        <v>1269163890</v>
      </c>
      <c r="J39" s="17">
        <v>1537052606</v>
      </c>
      <c r="K39" s="23">
        <v>1844843224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151364137</v>
      </c>
      <c r="C42" s="17">
        <v>260881898</v>
      </c>
      <c r="D42" s="21">
        <v>205927638</v>
      </c>
      <c r="E42" s="22">
        <v>131238786</v>
      </c>
      <c r="F42" s="17">
        <v>-1102002964</v>
      </c>
      <c r="G42" s="23">
        <v>-1102002964</v>
      </c>
      <c r="H42" s="19">
        <v>-1749622</v>
      </c>
      <c r="I42" s="22">
        <v>322803489</v>
      </c>
      <c r="J42" s="17">
        <v>353391533</v>
      </c>
      <c r="K42" s="23">
        <v>390085019</v>
      </c>
    </row>
    <row r="43" spans="1:11" x14ac:dyDescent="0.25">
      <c r="A43" s="20" t="s">
        <v>48</v>
      </c>
      <c r="B43" s="17">
        <v>-108329292</v>
      </c>
      <c r="C43" s="17">
        <v>-91501163</v>
      </c>
      <c r="D43" s="21">
        <v>-87345199</v>
      </c>
      <c r="E43" s="22">
        <v>-87818583</v>
      </c>
      <c r="F43" s="17">
        <v>0</v>
      </c>
      <c r="G43" s="23">
        <v>0</v>
      </c>
      <c r="H43" s="19">
        <v>-60085156</v>
      </c>
      <c r="I43" s="22">
        <v>-197472585</v>
      </c>
      <c r="J43" s="17">
        <v>-175142096</v>
      </c>
      <c r="K43" s="23">
        <v>-152988367</v>
      </c>
    </row>
    <row r="44" spans="1:11" x14ac:dyDescent="0.25">
      <c r="A44" s="20" t="s">
        <v>49</v>
      </c>
      <c r="B44" s="17">
        <v>-31456204</v>
      </c>
      <c r="C44" s="17">
        <v>-30592891</v>
      </c>
      <c r="D44" s="21">
        <v>-8747170</v>
      </c>
      <c r="E44" s="22">
        <v>-50503435</v>
      </c>
      <c r="F44" s="17">
        <v>-22245505</v>
      </c>
      <c r="G44" s="23">
        <v>-22245505</v>
      </c>
      <c r="H44" s="19">
        <v>-37636937</v>
      </c>
      <c r="I44" s="22">
        <v>-50675440</v>
      </c>
      <c r="J44" s="17">
        <v>-57876404</v>
      </c>
      <c r="K44" s="23">
        <v>-59467213</v>
      </c>
    </row>
    <row r="45" spans="1:11" x14ac:dyDescent="0.25">
      <c r="A45" s="30" t="s">
        <v>50</v>
      </c>
      <c r="B45" s="66">
        <v>53909001</v>
      </c>
      <c r="C45" s="66">
        <v>179312238</v>
      </c>
      <c r="D45" s="67">
        <v>130192996</v>
      </c>
      <c r="E45" s="68">
        <v>13274495</v>
      </c>
      <c r="F45" s="66">
        <v>-1100639714</v>
      </c>
      <c r="G45" s="69">
        <v>-1100639714</v>
      </c>
      <c r="H45" s="70">
        <v>-75862960</v>
      </c>
      <c r="I45" s="68">
        <v>98264219</v>
      </c>
      <c r="J45" s="66">
        <v>211097218</v>
      </c>
      <c r="K45" s="69">
        <v>380840404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43174272</v>
      </c>
      <c r="C48" s="17">
        <v>23286948</v>
      </c>
      <c r="D48" s="21">
        <v>25721352</v>
      </c>
      <c r="E48" s="22">
        <v>-8356802</v>
      </c>
      <c r="F48" s="17">
        <v>103321880</v>
      </c>
      <c r="G48" s="23">
        <v>103321880</v>
      </c>
      <c r="H48" s="19">
        <v>108755289</v>
      </c>
      <c r="I48" s="22">
        <v>93899874</v>
      </c>
      <c r="J48" s="17">
        <v>206386654</v>
      </c>
      <c r="K48" s="23">
        <v>375797968</v>
      </c>
    </row>
    <row r="49" spans="1:11" x14ac:dyDescent="0.25">
      <c r="A49" s="20" t="s">
        <v>53</v>
      </c>
      <c r="B49" s="17">
        <f>+B75</f>
        <v>31051586.023870841</v>
      </c>
      <c r="C49" s="17">
        <f t="shared" ref="C49:K49" si="6">+C75</f>
        <v>131222941.16481057</v>
      </c>
      <c r="D49" s="21">
        <f t="shared" si="6"/>
        <v>20353524.202580422</v>
      </c>
      <c r="E49" s="22">
        <f t="shared" si="6"/>
        <v>39511740.602310717</v>
      </c>
      <c r="F49" s="17">
        <f t="shared" si="6"/>
        <v>220957478</v>
      </c>
      <c r="G49" s="23">
        <f t="shared" si="6"/>
        <v>220957478</v>
      </c>
      <c r="H49" s="19">
        <f t="shared" si="6"/>
        <v>-20423960.369265288</v>
      </c>
      <c r="I49" s="22">
        <f t="shared" si="6"/>
        <v>37161874.312199622</v>
      </c>
      <c r="J49" s="17">
        <f t="shared" si="6"/>
        <v>28389607.545165658</v>
      </c>
      <c r="K49" s="23">
        <f t="shared" si="6"/>
        <v>23050679.910374582</v>
      </c>
    </row>
    <row r="50" spans="1:11" x14ac:dyDescent="0.25">
      <c r="A50" s="30" t="s">
        <v>54</v>
      </c>
      <c r="B50" s="66">
        <f>+B48-B49</f>
        <v>12122685.976129159</v>
      </c>
      <c r="C50" s="66">
        <f t="shared" ref="C50:K50" si="7">+C48-C49</f>
        <v>-107935993.16481057</v>
      </c>
      <c r="D50" s="67">
        <f t="shared" si="7"/>
        <v>5367827.7974195778</v>
      </c>
      <c r="E50" s="68">
        <f t="shared" si="7"/>
        <v>-47868542.602310717</v>
      </c>
      <c r="F50" s="66">
        <f t="shared" si="7"/>
        <v>-117635598</v>
      </c>
      <c r="G50" s="69">
        <f t="shared" si="7"/>
        <v>-117635598</v>
      </c>
      <c r="H50" s="70">
        <f t="shared" si="7"/>
        <v>129179249.36926529</v>
      </c>
      <c r="I50" s="68">
        <f t="shared" si="7"/>
        <v>56737999.687800378</v>
      </c>
      <c r="J50" s="66">
        <f t="shared" si="7"/>
        <v>177997046.45483434</v>
      </c>
      <c r="K50" s="69">
        <f t="shared" si="7"/>
        <v>352747288.08962542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1228655723</v>
      </c>
      <c r="C53" s="17">
        <v>1112333174</v>
      </c>
      <c r="D53" s="21">
        <v>1136401097</v>
      </c>
      <c r="E53" s="22">
        <v>1141874444</v>
      </c>
      <c r="F53" s="17">
        <v>1130090781</v>
      </c>
      <c r="G53" s="23">
        <v>1130090781</v>
      </c>
      <c r="H53" s="19">
        <v>1098782517</v>
      </c>
      <c r="I53" s="22">
        <v>1193404771</v>
      </c>
      <c r="J53" s="17">
        <v>1277447726</v>
      </c>
      <c r="K53" s="23">
        <v>1342310970</v>
      </c>
    </row>
    <row r="54" spans="1:11" x14ac:dyDescent="0.25">
      <c r="A54" s="20" t="s">
        <v>57</v>
      </c>
      <c r="B54" s="17">
        <v>0</v>
      </c>
      <c r="C54" s="17">
        <v>51416054</v>
      </c>
      <c r="D54" s="21">
        <v>58017999</v>
      </c>
      <c r="E54" s="22">
        <v>58383147</v>
      </c>
      <c r="F54" s="17">
        <v>58383147</v>
      </c>
      <c r="G54" s="23">
        <v>58383147</v>
      </c>
      <c r="H54" s="19">
        <v>47213428</v>
      </c>
      <c r="I54" s="22">
        <v>68548010</v>
      </c>
      <c r="J54" s="17">
        <v>69124085</v>
      </c>
      <c r="K54" s="23">
        <v>69039684</v>
      </c>
    </row>
    <row r="55" spans="1:11" x14ac:dyDescent="0.25">
      <c r="A55" s="20" t="s">
        <v>58</v>
      </c>
      <c r="B55" s="17">
        <v>81235895</v>
      </c>
      <c r="C55" s="17">
        <v>1852315</v>
      </c>
      <c r="D55" s="21">
        <v>38565315</v>
      </c>
      <c r="E55" s="22">
        <v>59228056</v>
      </c>
      <c r="F55" s="17">
        <v>61368535</v>
      </c>
      <c r="G55" s="23">
        <v>61368535</v>
      </c>
      <c r="H55" s="19">
        <v>46573486</v>
      </c>
      <c r="I55" s="22">
        <v>91013121</v>
      </c>
      <c r="J55" s="17">
        <v>114108871</v>
      </c>
      <c r="K55" s="23">
        <v>92006739</v>
      </c>
    </row>
    <row r="56" spans="1:11" x14ac:dyDescent="0.25">
      <c r="A56" s="20" t="s">
        <v>59</v>
      </c>
      <c r="B56" s="17">
        <v>49545658</v>
      </c>
      <c r="C56" s="17">
        <v>66819708</v>
      </c>
      <c r="D56" s="21">
        <v>48584255</v>
      </c>
      <c r="E56" s="22">
        <v>51574321</v>
      </c>
      <c r="F56" s="17">
        <v>38914510</v>
      </c>
      <c r="G56" s="23">
        <v>38914510</v>
      </c>
      <c r="H56" s="19">
        <v>33389238</v>
      </c>
      <c r="I56" s="22">
        <v>38558511</v>
      </c>
      <c r="J56" s="17">
        <v>48767017</v>
      </c>
      <c r="K56" s="23">
        <v>50912545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12725616</v>
      </c>
      <c r="C59" s="17">
        <v>15540143</v>
      </c>
      <c r="D59" s="21">
        <v>20183561</v>
      </c>
      <c r="E59" s="22">
        <v>18722359</v>
      </c>
      <c r="F59" s="17">
        <v>22085197</v>
      </c>
      <c r="G59" s="23">
        <v>22085197</v>
      </c>
      <c r="H59" s="19">
        <v>8348317</v>
      </c>
      <c r="I59" s="22">
        <v>24626913</v>
      </c>
      <c r="J59" s="17">
        <v>26834958</v>
      </c>
      <c r="K59" s="23">
        <v>28015697</v>
      </c>
    </row>
    <row r="60" spans="1:11" x14ac:dyDescent="0.25">
      <c r="A60" s="20" t="s">
        <v>62</v>
      </c>
      <c r="B60" s="17">
        <v>26903944</v>
      </c>
      <c r="C60" s="17">
        <v>26656183</v>
      </c>
      <c r="D60" s="21">
        <v>33032946</v>
      </c>
      <c r="E60" s="22">
        <v>31758248</v>
      </c>
      <c r="F60" s="17">
        <v>32807262</v>
      </c>
      <c r="G60" s="23">
        <v>32807262</v>
      </c>
      <c r="H60" s="19">
        <v>32141631</v>
      </c>
      <c r="I60" s="22">
        <v>35162441</v>
      </c>
      <c r="J60" s="17">
        <v>37795167</v>
      </c>
      <c r="K60" s="23">
        <v>40692278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0.7639788103508155</v>
      </c>
      <c r="C70" s="5">
        <f t="shared" ref="C70:K70" si="8">IF(ISERROR(C71/C72),0,(C71/C72))</f>
        <v>0.69837509146638532</v>
      </c>
      <c r="D70" s="5">
        <f t="shared" si="8"/>
        <v>0.70523592727102713</v>
      </c>
      <c r="E70" s="5">
        <f t="shared" si="8"/>
        <v>1.0171510522000675</v>
      </c>
      <c r="F70" s="5">
        <f t="shared" si="8"/>
        <v>0</v>
      </c>
      <c r="G70" s="5">
        <f t="shared" si="8"/>
        <v>0</v>
      </c>
      <c r="H70" s="5">
        <f t="shared" si="8"/>
        <v>1.004196553411121</v>
      </c>
      <c r="I70" s="5">
        <f t="shared" si="8"/>
        <v>1.0751258456152326</v>
      </c>
      <c r="J70" s="5">
        <f t="shared" si="8"/>
        <v>1.0943426291127623</v>
      </c>
      <c r="K70" s="5">
        <f t="shared" si="8"/>
        <v>1.0896914983306987</v>
      </c>
    </row>
    <row r="71" spans="1:11" ht="13" hidden="1" x14ac:dyDescent="0.3">
      <c r="A71" s="1" t="s">
        <v>111</v>
      </c>
      <c r="B71" s="2">
        <f>+B83</f>
        <v>538702600</v>
      </c>
      <c r="C71" s="2">
        <f t="shared" ref="C71:K71" si="9">+C83</f>
        <v>573905940</v>
      </c>
      <c r="D71" s="2">
        <f t="shared" si="9"/>
        <v>661339584</v>
      </c>
      <c r="E71" s="2">
        <f t="shared" si="9"/>
        <v>1064702989</v>
      </c>
      <c r="F71" s="2">
        <f t="shared" si="9"/>
        <v>0</v>
      </c>
      <c r="G71" s="2">
        <f t="shared" si="9"/>
        <v>0</v>
      </c>
      <c r="H71" s="2">
        <f t="shared" si="9"/>
        <v>1036941963</v>
      </c>
      <c r="I71" s="2">
        <f t="shared" si="9"/>
        <v>1303840118</v>
      </c>
      <c r="J71" s="2">
        <f t="shared" si="9"/>
        <v>1394481289</v>
      </c>
      <c r="K71" s="2">
        <f t="shared" si="9"/>
        <v>1459159312</v>
      </c>
    </row>
    <row r="72" spans="1:11" ht="13" hidden="1" x14ac:dyDescent="0.3">
      <c r="A72" s="1" t="s">
        <v>112</v>
      </c>
      <c r="B72" s="2">
        <f>+B77</f>
        <v>705127672</v>
      </c>
      <c r="C72" s="2">
        <f t="shared" ref="C72:K72" si="10">+C77</f>
        <v>821773209</v>
      </c>
      <c r="D72" s="2">
        <f t="shared" si="10"/>
        <v>937756513</v>
      </c>
      <c r="E72" s="2">
        <f t="shared" si="10"/>
        <v>1046750123</v>
      </c>
      <c r="F72" s="2">
        <f t="shared" si="10"/>
        <v>1041722833</v>
      </c>
      <c r="G72" s="2">
        <f t="shared" si="10"/>
        <v>1041722833</v>
      </c>
      <c r="H72" s="2">
        <f t="shared" si="10"/>
        <v>1032608566</v>
      </c>
      <c r="I72" s="2">
        <f t="shared" si="10"/>
        <v>1212732559</v>
      </c>
      <c r="J72" s="2">
        <f t="shared" si="10"/>
        <v>1274263884</v>
      </c>
      <c r="K72" s="2">
        <f t="shared" si="10"/>
        <v>1339057260</v>
      </c>
    </row>
    <row r="73" spans="1:11" ht="13" hidden="1" x14ac:dyDescent="0.3">
      <c r="A73" s="1" t="s">
        <v>113</v>
      </c>
      <c r="B73" s="2">
        <f>+B74</f>
        <v>36306170.999999993</v>
      </c>
      <c r="C73" s="2">
        <f t="shared" ref="C73:K73" si="11">+(C78+C80+C81+C82)-(B78+B80+B81+B82)</f>
        <v>-4856514</v>
      </c>
      <c r="D73" s="2">
        <f t="shared" si="11"/>
        <v>90830942</v>
      </c>
      <c r="E73" s="2">
        <f t="shared" si="11"/>
        <v>-60457712</v>
      </c>
      <c r="F73" s="2">
        <f>+(F78+F80+F81+F82)-(D78+D80+D81+D82)</f>
        <v>-15649157</v>
      </c>
      <c r="G73" s="2">
        <f>+(G78+G80+G81+G82)-(D78+D80+D81+D82)</f>
        <v>-15649157</v>
      </c>
      <c r="H73" s="2">
        <f>+(H78+H80+H81+H82)-(D78+D80+D81+D82)</f>
        <v>-45181354</v>
      </c>
      <c r="I73" s="2">
        <f>+(I78+I80+I81+I82)-(E78+E80+E81+E82)</f>
        <v>-6044980</v>
      </c>
      <c r="J73" s="2">
        <f t="shared" si="11"/>
        <v>-1677477</v>
      </c>
      <c r="K73" s="2">
        <f t="shared" si="11"/>
        <v>-530867</v>
      </c>
    </row>
    <row r="74" spans="1:11" ht="13" hidden="1" x14ac:dyDescent="0.3">
      <c r="A74" s="1" t="s">
        <v>114</v>
      </c>
      <c r="B74" s="2">
        <f>+TREND(C74:E74)</f>
        <v>36306170.999999993</v>
      </c>
      <c r="C74" s="2">
        <f>+C73</f>
        <v>-4856514</v>
      </c>
      <c r="D74" s="2">
        <f t="shared" ref="D74:K74" si="12">+D73</f>
        <v>90830942</v>
      </c>
      <c r="E74" s="2">
        <f t="shared" si="12"/>
        <v>-60457712</v>
      </c>
      <c r="F74" s="2">
        <f t="shared" si="12"/>
        <v>-15649157</v>
      </c>
      <c r="G74" s="2">
        <f t="shared" si="12"/>
        <v>-15649157</v>
      </c>
      <c r="H74" s="2">
        <f t="shared" si="12"/>
        <v>-45181354</v>
      </c>
      <c r="I74" s="2">
        <f t="shared" si="12"/>
        <v>-6044980</v>
      </c>
      <c r="J74" s="2">
        <f t="shared" si="12"/>
        <v>-1677477</v>
      </c>
      <c r="K74" s="2">
        <f t="shared" si="12"/>
        <v>-530867</v>
      </c>
    </row>
    <row r="75" spans="1:11" ht="13" hidden="1" x14ac:dyDescent="0.3">
      <c r="A75" s="1" t="s">
        <v>115</v>
      </c>
      <c r="B75" s="2">
        <f>+B84-(((B80+B81+B82+B78)*B70)-B79)</f>
        <v>31051586.023870841</v>
      </c>
      <c r="C75" s="2">
        <f t="shared" ref="C75:K75" si="13">+C84-(((C80+C81+C82+C78)*C70)-C79)</f>
        <v>131222941.16481057</v>
      </c>
      <c r="D75" s="2">
        <f t="shared" si="13"/>
        <v>20353524.202580422</v>
      </c>
      <c r="E75" s="2">
        <f t="shared" si="13"/>
        <v>39511740.602310717</v>
      </c>
      <c r="F75" s="2">
        <f t="shared" si="13"/>
        <v>220957478</v>
      </c>
      <c r="G75" s="2">
        <f t="shared" si="13"/>
        <v>220957478</v>
      </c>
      <c r="H75" s="2">
        <f t="shared" si="13"/>
        <v>-20423960.369265288</v>
      </c>
      <c r="I75" s="2">
        <f t="shared" si="13"/>
        <v>37161874.312199622</v>
      </c>
      <c r="J75" s="2">
        <f t="shared" si="13"/>
        <v>28389607.545165658</v>
      </c>
      <c r="K75" s="2">
        <f t="shared" si="13"/>
        <v>23050679.910374582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705127672</v>
      </c>
      <c r="C77" s="3">
        <v>821773209</v>
      </c>
      <c r="D77" s="3">
        <v>937756513</v>
      </c>
      <c r="E77" s="3">
        <v>1046750123</v>
      </c>
      <c r="F77" s="3">
        <v>1041722833</v>
      </c>
      <c r="G77" s="3">
        <v>1041722833</v>
      </c>
      <c r="H77" s="3">
        <v>1032608566</v>
      </c>
      <c r="I77" s="3">
        <v>1212732559</v>
      </c>
      <c r="J77" s="3">
        <v>1274263884</v>
      </c>
      <c r="K77" s="3">
        <v>1339057260</v>
      </c>
    </row>
    <row r="78" spans="1:11" ht="13" hidden="1" x14ac:dyDescent="0.3">
      <c r="A78" s="1" t="s">
        <v>69</v>
      </c>
      <c r="B78" s="3">
        <v>-8252</v>
      </c>
      <c r="C78" s="3">
        <v>-8252</v>
      </c>
      <c r="D78" s="3">
        <v>-8252</v>
      </c>
      <c r="E78" s="3">
        <v>-8252</v>
      </c>
      <c r="F78" s="3">
        <v>-8252</v>
      </c>
      <c r="G78" s="3">
        <v>-8252</v>
      </c>
      <c r="H78" s="3">
        <v>-8252</v>
      </c>
      <c r="I78" s="3">
        <v>-8252</v>
      </c>
      <c r="J78" s="3">
        <v>-8252</v>
      </c>
      <c r="K78" s="3">
        <v>-8252</v>
      </c>
    </row>
    <row r="79" spans="1:11" ht="13" hidden="1" x14ac:dyDescent="0.3">
      <c r="A79" s="1" t="s">
        <v>70</v>
      </c>
      <c r="B79" s="3">
        <v>109077308</v>
      </c>
      <c r="C79" s="3">
        <v>206472703</v>
      </c>
      <c r="D79" s="3">
        <v>158830447</v>
      </c>
      <c r="E79" s="3">
        <v>206234773</v>
      </c>
      <c r="F79" s="3">
        <v>209850198</v>
      </c>
      <c r="G79" s="3">
        <v>209850198</v>
      </c>
      <c r="H79" s="3">
        <v>112333563</v>
      </c>
      <c r="I79" s="3">
        <v>210196365</v>
      </c>
      <c r="J79" s="3">
        <v>209731398</v>
      </c>
      <c r="K79" s="3">
        <v>209597685</v>
      </c>
    </row>
    <row r="80" spans="1:11" ht="13" hidden="1" x14ac:dyDescent="0.3">
      <c r="A80" s="1" t="s">
        <v>71</v>
      </c>
      <c r="B80" s="3">
        <v>90684801</v>
      </c>
      <c r="C80" s="3">
        <v>59245320</v>
      </c>
      <c r="D80" s="3">
        <v>108569037</v>
      </c>
      <c r="E80" s="3">
        <v>78795691</v>
      </c>
      <c r="F80" s="3">
        <v>106192468</v>
      </c>
      <c r="G80" s="3">
        <v>106192468</v>
      </c>
      <c r="H80" s="3">
        <v>71356712</v>
      </c>
      <c r="I80" s="3">
        <v>66861776</v>
      </c>
      <c r="J80" s="3">
        <v>65184299</v>
      </c>
      <c r="K80" s="3">
        <v>64653432</v>
      </c>
    </row>
    <row r="81" spans="1:11" ht="13" hidden="1" x14ac:dyDescent="0.3">
      <c r="A81" s="1" t="s">
        <v>72</v>
      </c>
      <c r="B81" s="3">
        <v>48991358</v>
      </c>
      <c r="C81" s="3">
        <v>75574325</v>
      </c>
      <c r="D81" s="3">
        <v>117081550</v>
      </c>
      <c r="E81" s="3">
        <v>86397184</v>
      </c>
      <c r="F81" s="3">
        <v>103808962</v>
      </c>
      <c r="G81" s="3">
        <v>103808962</v>
      </c>
      <c r="H81" s="3">
        <v>109112521</v>
      </c>
      <c r="I81" s="3">
        <v>92286119</v>
      </c>
      <c r="J81" s="3">
        <v>92286119</v>
      </c>
      <c r="K81" s="3">
        <v>92286119</v>
      </c>
    </row>
    <row r="82" spans="1:11" ht="13" hidden="1" x14ac:dyDescent="0.3">
      <c r="A82" s="1" t="s">
        <v>73</v>
      </c>
      <c r="B82" s="3">
        <v>3866</v>
      </c>
      <c r="C82" s="3">
        <v>3866</v>
      </c>
      <c r="D82" s="3">
        <v>3866</v>
      </c>
      <c r="E82" s="3">
        <v>3866</v>
      </c>
      <c r="F82" s="3">
        <v>3866</v>
      </c>
      <c r="G82" s="3">
        <v>3866</v>
      </c>
      <c r="H82" s="3">
        <v>3866</v>
      </c>
      <c r="I82" s="3">
        <v>3866</v>
      </c>
      <c r="J82" s="3">
        <v>3866</v>
      </c>
      <c r="K82" s="3">
        <v>3866</v>
      </c>
    </row>
    <row r="83" spans="1:11" ht="13" hidden="1" x14ac:dyDescent="0.3">
      <c r="A83" s="1" t="s">
        <v>74</v>
      </c>
      <c r="B83" s="3">
        <v>538702600</v>
      </c>
      <c r="C83" s="3">
        <v>573905940</v>
      </c>
      <c r="D83" s="3">
        <v>661339584</v>
      </c>
      <c r="E83" s="3">
        <v>1064702989</v>
      </c>
      <c r="F83" s="3">
        <v>0</v>
      </c>
      <c r="G83" s="3">
        <v>0</v>
      </c>
      <c r="H83" s="3">
        <v>1036941963</v>
      </c>
      <c r="I83" s="3">
        <v>1303840118</v>
      </c>
      <c r="J83" s="3">
        <v>1394481289</v>
      </c>
      <c r="K83" s="3">
        <v>1459159312</v>
      </c>
    </row>
    <row r="84" spans="1:11" ht="13" hidden="1" x14ac:dyDescent="0.3">
      <c r="A84" s="1" t="s">
        <v>75</v>
      </c>
      <c r="B84" s="3">
        <v>28680553</v>
      </c>
      <c r="C84" s="3">
        <v>18901857</v>
      </c>
      <c r="D84" s="3">
        <v>20656885</v>
      </c>
      <c r="E84" s="3">
        <v>1298613</v>
      </c>
      <c r="F84" s="3">
        <v>11107280</v>
      </c>
      <c r="G84" s="3">
        <v>11107280</v>
      </c>
      <c r="H84" s="3">
        <v>48464654</v>
      </c>
      <c r="I84" s="3">
        <v>-1935191</v>
      </c>
      <c r="J84" s="3">
        <v>-9019999</v>
      </c>
      <c r="K84" s="3">
        <v>-15536090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13051278</v>
      </c>
      <c r="G6" s="23">
        <v>13051278</v>
      </c>
      <c r="H6" s="19">
        <v>8388816</v>
      </c>
      <c r="I6" s="22">
        <v>47854679</v>
      </c>
      <c r="J6" s="17">
        <v>55337410</v>
      </c>
      <c r="K6" s="23">
        <v>58657655</v>
      </c>
    </row>
    <row r="7" spans="1:11" x14ac:dyDescent="0.25">
      <c r="A7" s="20" t="s">
        <v>19</v>
      </c>
      <c r="B7" s="17">
        <v>8270546</v>
      </c>
      <c r="C7" s="17">
        <v>10253221</v>
      </c>
      <c r="D7" s="21">
        <v>12400024</v>
      </c>
      <c r="E7" s="22">
        <v>12016629</v>
      </c>
      <c r="F7" s="17">
        <v>18263422</v>
      </c>
      <c r="G7" s="23">
        <v>18263422</v>
      </c>
      <c r="H7" s="19">
        <v>16540500</v>
      </c>
      <c r="I7" s="22">
        <v>14385226</v>
      </c>
      <c r="J7" s="17">
        <v>14453339</v>
      </c>
      <c r="K7" s="23">
        <v>15320539</v>
      </c>
    </row>
    <row r="8" spans="1:11" x14ac:dyDescent="0.25">
      <c r="A8" s="20" t="s">
        <v>20</v>
      </c>
      <c r="B8" s="17">
        <v>183567373</v>
      </c>
      <c r="C8" s="17">
        <v>189809915</v>
      </c>
      <c r="D8" s="21">
        <v>196854419</v>
      </c>
      <c r="E8" s="22">
        <v>214786393</v>
      </c>
      <c r="F8" s="17">
        <v>213116084</v>
      </c>
      <c r="G8" s="23">
        <v>213116084</v>
      </c>
      <c r="H8" s="19">
        <v>211404156</v>
      </c>
      <c r="I8" s="22">
        <v>214503679</v>
      </c>
      <c r="J8" s="17">
        <v>218283150</v>
      </c>
      <c r="K8" s="23">
        <v>227762928</v>
      </c>
    </row>
    <row r="9" spans="1:11" x14ac:dyDescent="0.25">
      <c r="A9" s="20" t="s">
        <v>21</v>
      </c>
      <c r="B9" s="17">
        <v>204597543</v>
      </c>
      <c r="C9" s="17">
        <v>215857392</v>
      </c>
      <c r="D9" s="21">
        <v>225519923</v>
      </c>
      <c r="E9" s="22">
        <v>249614921</v>
      </c>
      <c r="F9" s="17">
        <v>258711162</v>
      </c>
      <c r="G9" s="23">
        <v>258711162</v>
      </c>
      <c r="H9" s="19">
        <v>222899195</v>
      </c>
      <c r="I9" s="22">
        <v>277669514</v>
      </c>
      <c r="J9" s="17">
        <v>281381504</v>
      </c>
      <c r="K9" s="23">
        <v>308163900</v>
      </c>
    </row>
    <row r="10" spans="1:11" x14ac:dyDescent="0.25">
      <c r="A10" s="24" t="s">
        <v>106</v>
      </c>
      <c r="B10" s="25">
        <f>SUM(B5:B9)</f>
        <v>396435462</v>
      </c>
      <c r="C10" s="26">
        <f t="shared" ref="C10:K10" si="0">SUM(C5:C9)</f>
        <v>415920528</v>
      </c>
      <c r="D10" s="27">
        <f t="shared" si="0"/>
        <v>434774366</v>
      </c>
      <c r="E10" s="25">
        <f t="shared" si="0"/>
        <v>476417943</v>
      </c>
      <c r="F10" s="26">
        <f t="shared" si="0"/>
        <v>503141946</v>
      </c>
      <c r="G10" s="28">
        <f t="shared" si="0"/>
        <v>503141946</v>
      </c>
      <c r="H10" s="29">
        <f t="shared" si="0"/>
        <v>459232667</v>
      </c>
      <c r="I10" s="25">
        <f t="shared" si="0"/>
        <v>554413098</v>
      </c>
      <c r="J10" s="26">
        <f t="shared" si="0"/>
        <v>569455403</v>
      </c>
      <c r="K10" s="28">
        <f t="shared" si="0"/>
        <v>609905022</v>
      </c>
    </row>
    <row r="11" spans="1:11" x14ac:dyDescent="0.25">
      <c r="A11" s="20" t="s">
        <v>22</v>
      </c>
      <c r="B11" s="17">
        <v>275307994</v>
      </c>
      <c r="C11" s="17">
        <v>280162602</v>
      </c>
      <c r="D11" s="21">
        <v>308454142</v>
      </c>
      <c r="E11" s="22">
        <v>299649138</v>
      </c>
      <c r="F11" s="17">
        <v>309942775</v>
      </c>
      <c r="G11" s="23">
        <v>309942775</v>
      </c>
      <c r="H11" s="19">
        <v>314574752</v>
      </c>
      <c r="I11" s="22">
        <v>319379384</v>
      </c>
      <c r="J11" s="17">
        <v>335944922</v>
      </c>
      <c r="K11" s="23">
        <v>352551747</v>
      </c>
    </row>
    <row r="12" spans="1:11" x14ac:dyDescent="0.25">
      <c r="A12" s="20" t="s">
        <v>23</v>
      </c>
      <c r="B12" s="17">
        <v>11829341</v>
      </c>
      <c r="C12" s="17">
        <v>12306164</v>
      </c>
      <c r="D12" s="21">
        <v>11983309</v>
      </c>
      <c r="E12" s="22">
        <v>14053502</v>
      </c>
      <c r="F12" s="17">
        <v>14524689</v>
      </c>
      <c r="G12" s="23">
        <v>14524689</v>
      </c>
      <c r="H12" s="19">
        <v>13953178</v>
      </c>
      <c r="I12" s="22">
        <v>15250923</v>
      </c>
      <c r="J12" s="17">
        <v>16013472</v>
      </c>
      <c r="K12" s="23">
        <v>16814144</v>
      </c>
    </row>
    <row r="13" spans="1:11" x14ac:dyDescent="0.25">
      <c r="A13" s="20" t="s">
        <v>24</v>
      </c>
      <c r="B13" s="17">
        <v>4605251</v>
      </c>
      <c r="C13" s="17">
        <v>5766102</v>
      </c>
      <c r="D13" s="21">
        <v>6434559</v>
      </c>
      <c r="E13" s="22">
        <v>5960004</v>
      </c>
      <c r="F13" s="17">
        <v>9282736</v>
      </c>
      <c r="G13" s="23">
        <v>9282736</v>
      </c>
      <c r="H13" s="19">
        <v>7565158</v>
      </c>
      <c r="I13" s="22">
        <v>11095314</v>
      </c>
      <c r="J13" s="17">
        <v>11065763</v>
      </c>
      <c r="K13" s="23">
        <v>11065763</v>
      </c>
    </row>
    <row r="14" spans="1:11" x14ac:dyDescent="0.25">
      <c r="A14" s="20" t="s">
        <v>25</v>
      </c>
      <c r="B14" s="17">
        <v>27716</v>
      </c>
      <c r="C14" s="17">
        <v>147854</v>
      </c>
      <c r="D14" s="21">
        <v>4664444</v>
      </c>
      <c r="E14" s="22">
        <v>75194</v>
      </c>
      <c r="F14" s="17">
        <v>137931</v>
      </c>
      <c r="G14" s="23">
        <v>137931</v>
      </c>
      <c r="H14" s="19">
        <v>434549</v>
      </c>
      <c r="I14" s="22">
        <v>135907</v>
      </c>
      <c r="J14" s="17">
        <v>135907</v>
      </c>
      <c r="K14" s="23">
        <v>135907</v>
      </c>
    </row>
    <row r="15" spans="1:11" x14ac:dyDescent="0.25">
      <c r="A15" s="20" t="s">
        <v>26</v>
      </c>
      <c r="B15" s="17">
        <v>44147549</v>
      </c>
      <c r="C15" s="17">
        <v>51426072</v>
      </c>
      <c r="D15" s="21">
        <v>51625211</v>
      </c>
      <c r="E15" s="22">
        <v>44467451</v>
      </c>
      <c r="F15" s="17">
        <v>44631746</v>
      </c>
      <c r="G15" s="23">
        <v>44631746</v>
      </c>
      <c r="H15" s="19">
        <v>46480252</v>
      </c>
      <c r="I15" s="22">
        <v>56871778</v>
      </c>
      <c r="J15" s="17">
        <v>49932295</v>
      </c>
      <c r="K15" s="23">
        <v>68938038</v>
      </c>
    </row>
    <row r="16" spans="1:11" x14ac:dyDescent="0.25">
      <c r="A16" s="20" t="s">
        <v>27</v>
      </c>
      <c r="B16" s="17">
        <v>5295711</v>
      </c>
      <c r="C16" s="17">
        <v>4642153</v>
      </c>
      <c r="D16" s="21">
        <v>5805192</v>
      </c>
      <c r="E16" s="22">
        <v>1210753</v>
      </c>
      <c r="F16" s="17">
        <v>2529765</v>
      </c>
      <c r="G16" s="23">
        <v>2529765</v>
      </c>
      <c r="H16" s="19">
        <v>8903582</v>
      </c>
      <c r="I16" s="22">
        <v>1016685</v>
      </c>
      <c r="J16" s="17">
        <v>932252</v>
      </c>
      <c r="K16" s="23">
        <v>905356</v>
      </c>
    </row>
    <row r="17" spans="1:11" x14ac:dyDescent="0.25">
      <c r="A17" s="20" t="s">
        <v>28</v>
      </c>
      <c r="B17" s="17">
        <v>74404760</v>
      </c>
      <c r="C17" s="17">
        <v>79533491</v>
      </c>
      <c r="D17" s="21">
        <v>79172261</v>
      </c>
      <c r="E17" s="22">
        <v>110851805</v>
      </c>
      <c r="F17" s="17">
        <v>120940214</v>
      </c>
      <c r="G17" s="23">
        <v>120940214</v>
      </c>
      <c r="H17" s="19">
        <v>98785685</v>
      </c>
      <c r="I17" s="22">
        <v>150313097</v>
      </c>
      <c r="J17" s="17">
        <v>155280782</v>
      </c>
      <c r="K17" s="23">
        <v>159344057</v>
      </c>
    </row>
    <row r="18" spans="1:11" x14ac:dyDescent="0.25">
      <c r="A18" s="30" t="s">
        <v>29</v>
      </c>
      <c r="B18" s="31">
        <f>SUM(B11:B17)</f>
        <v>415618322</v>
      </c>
      <c r="C18" s="32">
        <f t="shared" ref="C18:K18" si="1">SUM(C11:C17)</f>
        <v>433984438</v>
      </c>
      <c r="D18" s="33">
        <f t="shared" si="1"/>
        <v>468139118</v>
      </c>
      <c r="E18" s="31">
        <f t="shared" si="1"/>
        <v>476267847</v>
      </c>
      <c r="F18" s="32">
        <f t="shared" si="1"/>
        <v>501989856</v>
      </c>
      <c r="G18" s="34">
        <f t="shared" si="1"/>
        <v>501989856</v>
      </c>
      <c r="H18" s="35">
        <f t="shared" si="1"/>
        <v>490697156</v>
      </c>
      <c r="I18" s="31">
        <f t="shared" si="1"/>
        <v>554063088</v>
      </c>
      <c r="J18" s="32">
        <f t="shared" si="1"/>
        <v>569305393</v>
      </c>
      <c r="K18" s="34">
        <f t="shared" si="1"/>
        <v>609755012</v>
      </c>
    </row>
    <row r="19" spans="1:11" x14ac:dyDescent="0.25">
      <c r="A19" s="30" t="s">
        <v>30</v>
      </c>
      <c r="B19" s="36">
        <f>+B10-B18</f>
        <v>-19182860</v>
      </c>
      <c r="C19" s="37">
        <f t="shared" ref="C19:K19" si="2">+C10-C18</f>
        <v>-18063910</v>
      </c>
      <c r="D19" s="38">
        <f t="shared" si="2"/>
        <v>-33364752</v>
      </c>
      <c r="E19" s="36">
        <f t="shared" si="2"/>
        <v>150096</v>
      </c>
      <c r="F19" s="37">
        <f t="shared" si="2"/>
        <v>1152090</v>
      </c>
      <c r="G19" s="39">
        <f t="shared" si="2"/>
        <v>1152090</v>
      </c>
      <c r="H19" s="40">
        <f t="shared" si="2"/>
        <v>-31464489</v>
      </c>
      <c r="I19" s="36">
        <f t="shared" si="2"/>
        <v>350010</v>
      </c>
      <c r="J19" s="37">
        <f t="shared" si="2"/>
        <v>150010</v>
      </c>
      <c r="K19" s="39">
        <f t="shared" si="2"/>
        <v>150010</v>
      </c>
    </row>
    <row r="20" spans="1:11" x14ac:dyDescent="0.25">
      <c r="A20" s="41" t="s">
        <v>31</v>
      </c>
      <c r="B20" s="42">
        <v>0</v>
      </c>
      <c r="C20" s="43">
        <v>3764684</v>
      </c>
      <c r="D20" s="44">
        <v>13071787</v>
      </c>
      <c r="E20" s="42">
        <v>4200000</v>
      </c>
      <c r="F20" s="43">
        <v>4913205</v>
      </c>
      <c r="G20" s="45">
        <v>4913205</v>
      </c>
      <c r="H20" s="46">
        <v>2563205</v>
      </c>
      <c r="I20" s="42">
        <v>3000000</v>
      </c>
      <c r="J20" s="43">
        <v>0</v>
      </c>
      <c r="K20" s="45">
        <v>4000000</v>
      </c>
    </row>
    <row r="21" spans="1:11" x14ac:dyDescent="0.25">
      <c r="A21" s="47" t="s">
        <v>32</v>
      </c>
      <c r="B21" s="48">
        <v>56691</v>
      </c>
      <c r="C21" s="49">
        <v>3284009</v>
      </c>
      <c r="D21" s="50">
        <v>12800</v>
      </c>
      <c r="E21" s="48">
        <v>0</v>
      </c>
      <c r="F21" s="49">
        <v>0</v>
      </c>
      <c r="G21" s="51">
        <v>0</v>
      </c>
      <c r="H21" s="52">
        <v>2493353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-19126169</v>
      </c>
      <c r="C22" s="55">
        <f t="shared" ref="C22:K22" si="3">SUM(C19:C21)</f>
        <v>-11015217</v>
      </c>
      <c r="D22" s="56">
        <f t="shared" si="3"/>
        <v>-20280165</v>
      </c>
      <c r="E22" s="54">
        <f t="shared" si="3"/>
        <v>4350096</v>
      </c>
      <c r="F22" s="55">
        <f t="shared" si="3"/>
        <v>6065295</v>
      </c>
      <c r="G22" s="57">
        <f t="shared" si="3"/>
        <v>6065295</v>
      </c>
      <c r="H22" s="58">
        <f t="shared" si="3"/>
        <v>-26407931</v>
      </c>
      <c r="I22" s="54">
        <f t="shared" si="3"/>
        <v>3350010</v>
      </c>
      <c r="J22" s="55">
        <f t="shared" si="3"/>
        <v>150010</v>
      </c>
      <c r="K22" s="57">
        <f t="shared" si="3"/>
        <v>4150010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-19126169</v>
      </c>
      <c r="C24" s="37">
        <f t="shared" ref="C24:K24" si="4">SUM(C22:C23)</f>
        <v>-11015217</v>
      </c>
      <c r="D24" s="38">
        <f t="shared" si="4"/>
        <v>-20280165</v>
      </c>
      <c r="E24" s="36">
        <f t="shared" si="4"/>
        <v>4350096</v>
      </c>
      <c r="F24" s="37">
        <f t="shared" si="4"/>
        <v>6065295</v>
      </c>
      <c r="G24" s="39">
        <f t="shared" si="4"/>
        <v>6065295</v>
      </c>
      <c r="H24" s="40">
        <f t="shared" si="4"/>
        <v>-26407931</v>
      </c>
      <c r="I24" s="36">
        <f t="shared" si="4"/>
        <v>3350010</v>
      </c>
      <c r="J24" s="37">
        <f t="shared" si="4"/>
        <v>150010</v>
      </c>
      <c r="K24" s="39">
        <f t="shared" si="4"/>
        <v>4150010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</v>
      </c>
      <c r="C27" s="66">
        <v>0</v>
      </c>
      <c r="D27" s="67">
        <v>-1</v>
      </c>
      <c r="E27" s="68">
        <v>224925909</v>
      </c>
      <c r="F27" s="66">
        <v>188619195</v>
      </c>
      <c r="G27" s="69">
        <v>188619195</v>
      </c>
      <c r="H27" s="70">
        <v>60894619</v>
      </c>
      <c r="I27" s="68">
        <v>108921286</v>
      </c>
      <c r="J27" s="66">
        <v>150000</v>
      </c>
      <c r="K27" s="69">
        <v>4150000</v>
      </c>
    </row>
    <row r="28" spans="1:11" x14ac:dyDescent="0.25">
      <c r="A28" s="71" t="s">
        <v>36</v>
      </c>
      <c r="B28" s="17">
        <v>0</v>
      </c>
      <c r="C28" s="17">
        <v>3149170</v>
      </c>
      <c r="D28" s="21">
        <v>8046109</v>
      </c>
      <c r="E28" s="22">
        <v>4200000</v>
      </c>
      <c r="F28" s="17">
        <v>4913205</v>
      </c>
      <c r="G28" s="23">
        <v>4913205</v>
      </c>
      <c r="H28" s="19">
        <v>2934361</v>
      </c>
      <c r="I28" s="22">
        <v>3000000</v>
      </c>
      <c r="J28" s="17">
        <v>0</v>
      </c>
      <c r="K28" s="23">
        <v>4000000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-12800</v>
      </c>
      <c r="E30" s="22">
        <v>220575909</v>
      </c>
      <c r="F30" s="17">
        <v>182553905</v>
      </c>
      <c r="G30" s="23">
        <v>182553905</v>
      </c>
      <c r="H30" s="19">
        <v>45817251</v>
      </c>
      <c r="I30" s="22">
        <v>105571286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-4028773</v>
      </c>
      <c r="C31" s="17">
        <v>-3149170</v>
      </c>
      <c r="D31" s="21">
        <v>-8033310</v>
      </c>
      <c r="E31" s="22">
        <v>150000</v>
      </c>
      <c r="F31" s="17">
        <v>1152085</v>
      </c>
      <c r="G31" s="23">
        <v>1152085</v>
      </c>
      <c r="H31" s="19">
        <v>12143007</v>
      </c>
      <c r="I31" s="22">
        <v>350000</v>
      </c>
      <c r="J31" s="17">
        <v>150000</v>
      </c>
      <c r="K31" s="23">
        <v>150000</v>
      </c>
    </row>
    <row r="32" spans="1:11" x14ac:dyDescent="0.25">
      <c r="A32" s="30" t="s">
        <v>39</v>
      </c>
      <c r="B32" s="66">
        <f>SUM(B28:B31)</f>
        <v>-4028773</v>
      </c>
      <c r="C32" s="66">
        <f t="shared" ref="C32:K32" si="5">SUM(C28:C31)</f>
        <v>0</v>
      </c>
      <c r="D32" s="67">
        <f t="shared" si="5"/>
        <v>-1</v>
      </c>
      <c r="E32" s="68">
        <f t="shared" si="5"/>
        <v>224925909</v>
      </c>
      <c r="F32" s="66">
        <f t="shared" si="5"/>
        <v>188619195</v>
      </c>
      <c r="G32" s="69">
        <f t="shared" si="5"/>
        <v>188619195</v>
      </c>
      <c r="H32" s="70">
        <f t="shared" si="5"/>
        <v>60894619</v>
      </c>
      <c r="I32" s="68">
        <f t="shared" si="5"/>
        <v>108921286</v>
      </c>
      <c r="J32" s="66">
        <f t="shared" si="5"/>
        <v>150000</v>
      </c>
      <c r="K32" s="69">
        <f t="shared" si="5"/>
        <v>4150000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180479004</v>
      </c>
      <c r="C35" s="17">
        <v>155407361</v>
      </c>
      <c r="D35" s="21">
        <v>230013705</v>
      </c>
      <c r="E35" s="22">
        <v>137029908</v>
      </c>
      <c r="F35" s="17">
        <v>132290984</v>
      </c>
      <c r="G35" s="23">
        <v>132290984</v>
      </c>
      <c r="H35" s="19">
        <v>230168248</v>
      </c>
      <c r="I35" s="22">
        <v>142172291</v>
      </c>
      <c r="J35" s="17">
        <v>137294999</v>
      </c>
      <c r="K35" s="23">
        <v>131052980</v>
      </c>
    </row>
    <row r="36" spans="1:11" x14ac:dyDescent="0.25">
      <c r="A36" s="20" t="s">
        <v>42</v>
      </c>
      <c r="B36" s="17">
        <v>295429600</v>
      </c>
      <c r="C36" s="17">
        <v>315923430</v>
      </c>
      <c r="D36" s="21">
        <v>355894752</v>
      </c>
      <c r="E36" s="22">
        <v>581791573</v>
      </c>
      <c r="F36" s="17">
        <v>535231251</v>
      </c>
      <c r="G36" s="23">
        <v>535231251</v>
      </c>
      <c r="H36" s="19">
        <v>339853434</v>
      </c>
      <c r="I36" s="22">
        <v>437578963</v>
      </c>
      <c r="J36" s="17">
        <v>426663200</v>
      </c>
      <c r="K36" s="23">
        <v>419747437</v>
      </c>
    </row>
    <row r="37" spans="1:11" x14ac:dyDescent="0.25">
      <c r="A37" s="20" t="s">
        <v>43</v>
      </c>
      <c r="B37" s="17">
        <v>64453090</v>
      </c>
      <c r="C37" s="17">
        <v>74887263</v>
      </c>
      <c r="D37" s="21">
        <v>85415871</v>
      </c>
      <c r="E37" s="22">
        <v>75515739</v>
      </c>
      <c r="F37" s="17">
        <v>91728401</v>
      </c>
      <c r="G37" s="23">
        <v>91728401</v>
      </c>
      <c r="H37" s="19">
        <v>88994744</v>
      </c>
      <c r="I37" s="22">
        <v>88735272</v>
      </c>
      <c r="J37" s="17">
        <v>83997242</v>
      </c>
      <c r="K37" s="23">
        <v>79192987</v>
      </c>
    </row>
    <row r="38" spans="1:11" x14ac:dyDescent="0.25">
      <c r="A38" s="20" t="s">
        <v>44</v>
      </c>
      <c r="B38" s="17">
        <v>143986909</v>
      </c>
      <c r="C38" s="17">
        <v>141634250</v>
      </c>
      <c r="D38" s="21">
        <v>262379542</v>
      </c>
      <c r="E38" s="22">
        <v>382233126</v>
      </c>
      <c r="F38" s="17">
        <v>330810593</v>
      </c>
      <c r="G38" s="23">
        <v>330810593</v>
      </c>
      <c r="H38" s="19">
        <v>264922006</v>
      </c>
      <c r="I38" s="22">
        <v>240632517</v>
      </c>
      <c r="J38" s="17">
        <v>227377268</v>
      </c>
      <c r="K38" s="23">
        <v>212823517</v>
      </c>
    </row>
    <row r="39" spans="1:11" x14ac:dyDescent="0.25">
      <c r="A39" s="20" t="s">
        <v>45</v>
      </c>
      <c r="B39" s="17">
        <v>267468613</v>
      </c>
      <c r="C39" s="17">
        <v>254809285</v>
      </c>
      <c r="D39" s="21">
        <v>238113042</v>
      </c>
      <c r="E39" s="22">
        <v>261072616</v>
      </c>
      <c r="F39" s="17">
        <v>244983241</v>
      </c>
      <c r="G39" s="23">
        <v>244983241</v>
      </c>
      <c r="H39" s="19">
        <v>216104928</v>
      </c>
      <c r="I39" s="22">
        <v>250383465</v>
      </c>
      <c r="J39" s="17">
        <v>252583689</v>
      </c>
      <c r="K39" s="23">
        <v>258783913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223738325</v>
      </c>
      <c r="C42" s="17">
        <v>15467183</v>
      </c>
      <c r="D42" s="21">
        <v>109258812</v>
      </c>
      <c r="E42" s="22">
        <v>83473279</v>
      </c>
      <c r="F42" s="17">
        <v>7382948</v>
      </c>
      <c r="G42" s="23">
        <v>7382948</v>
      </c>
      <c r="H42" s="19">
        <v>35572087</v>
      </c>
      <c r="I42" s="22">
        <v>8464176</v>
      </c>
      <c r="J42" s="17">
        <v>4795540</v>
      </c>
      <c r="K42" s="23">
        <v>6541759</v>
      </c>
    </row>
    <row r="43" spans="1:11" x14ac:dyDescent="0.25">
      <c r="A43" s="20" t="s">
        <v>48</v>
      </c>
      <c r="B43" s="17">
        <v>-8144497</v>
      </c>
      <c r="C43" s="17">
        <v>-28286630</v>
      </c>
      <c r="D43" s="21">
        <v>-46318396</v>
      </c>
      <c r="E43" s="22">
        <v>-224925909</v>
      </c>
      <c r="F43" s="17">
        <v>-188619195</v>
      </c>
      <c r="G43" s="23">
        <v>-188619195</v>
      </c>
      <c r="H43" s="19">
        <v>17167417</v>
      </c>
      <c r="I43" s="22">
        <v>-108921286</v>
      </c>
      <c r="J43" s="17">
        <v>-150000</v>
      </c>
      <c r="K43" s="23">
        <v>-4150000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116912000</v>
      </c>
      <c r="E44" s="22">
        <v>204340556</v>
      </c>
      <c r="F44" s="17">
        <v>76964609</v>
      </c>
      <c r="G44" s="23">
        <v>76964609</v>
      </c>
      <c r="H44" s="19">
        <v>63000000</v>
      </c>
      <c r="I44" s="22">
        <v>106518777</v>
      </c>
      <c r="J44" s="17">
        <v>-13255249</v>
      </c>
      <c r="K44" s="23">
        <v>-14553751</v>
      </c>
    </row>
    <row r="45" spans="1:11" x14ac:dyDescent="0.25">
      <c r="A45" s="30" t="s">
        <v>50</v>
      </c>
      <c r="B45" s="66">
        <v>357651900</v>
      </c>
      <c r="C45" s="66">
        <v>123584003</v>
      </c>
      <c r="D45" s="67">
        <v>336667992</v>
      </c>
      <c r="E45" s="68">
        <v>184070533</v>
      </c>
      <c r="F45" s="66">
        <v>52543937</v>
      </c>
      <c r="G45" s="69">
        <v>52543937</v>
      </c>
      <c r="H45" s="70">
        <v>272555080</v>
      </c>
      <c r="I45" s="68">
        <v>58676028</v>
      </c>
      <c r="J45" s="66">
        <v>48288158</v>
      </c>
      <c r="K45" s="69">
        <v>33982365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142086479</v>
      </c>
      <c r="C48" s="17">
        <v>136431853</v>
      </c>
      <c r="D48" s="21">
        <v>156831236</v>
      </c>
      <c r="E48" s="22">
        <v>105533413</v>
      </c>
      <c r="F48" s="17">
        <v>52630026</v>
      </c>
      <c r="G48" s="23">
        <v>52630026</v>
      </c>
      <c r="H48" s="19">
        <v>155026534</v>
      </c>
      <c r="I48" s="22">
        <v>56913532</v>
      </c>
      <c r="J48" s="17">
        <v>46160022</v>
      </c>
      <c r="K48" s="23">
        <v>33414032</v>
      </c>
    </row>
    <row r="49" spans="1:11" x14ac:dyDescent="0.25">
      <c r="A49" s="20" t="s">
        <v>53</v>
      </c>
      <c r="B49" s="17">
        <f>+B75</f>
        <v>152765426.04730603</v>
      </c>
      <c r="C49" s="17">
        <f t="shared" ref="C49:K49" si="6">+C75</f>
        <v>185836850.78912359</v>
      </c>
      <c r="D49" s="21">
        <f t="shared" si="6"/>
        <v>50701506.711912401</v>
      </c>
      <c r="E49" s="22">
        <f t="shared" si="6"/>
        <v>96007157.086612865</v>
      </c>
      <c r="F49" s="17">
        <f t="shared" si="6"/>
        <v>36896020.777836196</v>
      </c>
      <c r="G49" s="23">
        <f t="shared" si="6"/>
        <v>36896020.777836196</v>
      </c>
      <c r="H49" s="19">
        <f t="shared" si="6"/>
        <v>68925572.480100691</v>
      </c>
      <c r="I49" s="22">
        <f t="shared" si="6"/>
        <v>48799818.772181623</v>
      </c>
      <c r="J49" s="17">
        <f t="shared" si="6"/>
        <v>-67528810.438142002</v>
      </c>
      <c r="K49" s="23">
        <f t="shared" si="6"/>
        <v>-72565768.061910465</v>
      </c>
    </row>
    <row r="50" spans="1:11" x14ac:dyDescent="0.25">
      <c r="A50" s="30" t="s">
        <v>54</v>
      </c>
      <c r="B50" s="66">
        <f>+B48-B49</f>
        <v>-10678947.047306031</v>
      </c>
      <c r="C50" s="66">
        <f t="shared" ref="C50:K50" si="7">+C48-C49</f>
        <v>-49404997.789123595</v>
      </c>
      <c r="D50" s="67">
        <f t="shared" si="7"/>
        <v>106129729.28808761</v>
      </c>
      <c r="E50" s="68">
        <f t="shared" si="7"/>
        <v>9526255.9133871347</v>
      </c>
      <c r="F50" s="66">
        <f t="shared" si="7"/>
        <v>15734005.222163804</v>
      </c>
      <c r="G50" s="69">
        <f t="shared" si="7"/>
        <v>15734005.222163804</v>
      </c>
      <c r="H50" s="70">
        <f t="shared" si="7"/>
        <v>86100961.519899309</v>
      </c>
      <c r="I50" s="68">
        <f t="shared" si="7"/>
        <v>8113713.2278183773</v>
      </c>
      <c r="J50" s="66">
        <f t="shared" si="7"/>
        <v>113688832.438142</v>
      </c>
      <c r="K50" s="69">
        <f t="shared" si="7"/>
        <v>105979800.06191047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226818242</v>
      </c>
      <c r="C53" s="17">
        <v>232381062</v>
      </c>
      <c r="D53" s="21">
        <v>250210414</v>
      </c>
      <c r="E53" s="22">
        <v>237277711</v>
      </c>
      <c r="F53" s="17">
        <v>246993009</v>
      </c>
      <c r="G53" s="23">
        <v>246993009</v>
      </c>
      <c r="H53" s="19">
        <v>256728369</v>
      </c>
      <c r="I53" s="22">
        <v>239247695</v>
      </c>
      <c r="J53" s="17">
        <v>228331932</v>
      </c>
      <c r="K53" s="23">
        <v>221416169</v>
      </c>
    </row>
    <row r="54" spans="1:11" x14ac:dyDescent="0.25">
      <c r="A54" s="20" t="s">
        <v>57</v>
      </c>
      <c r="B54" s="17">
        <v>4605251</v>
      </c>
      <c r="C54" s="17">
        <v>5766102</v>
      </c>
      <c r="D54" s="21">
        <v>6434559</v>
      </c>
      <c r="E54" s="22">
        <v>5960004</v>
      </c>
      <c r="F54" s="17">
        <v>9282736</v>
      </c>
      <c r="G54" s="23">
        <v>9282736</v>
      </c>
      <c r="H54" s="19">
        <v>7135058</v>
      </c>
      <c r="I54" s="22">
        <v>11095314</v>
      </c>
      <c r="J54" s="17">
        <v>11065763</v>
      </c>
      <c r="K54" s="23">
        <v>11065763</v>
      </c>
    </row>
    <row r="55" spans="1:11" x14ac:dyDescent="0.25">
      <c r="A55" s="20" t="s">
        <v>58</v>
      </c>
      <c r="B55" s="17">
        <v>1211506</v>
      </c>
      <c r="C55" s="17">
        <v>62063</v>
      </c>
      <c r="D55" s="21">
        <v>-417972</v>
      </c>
      <c r="E55" s="22">
        <v>3000000</v>
      </c>
      <c r="F55" s="17">
        <v>284800</v>
      </c>
      <c r="G55" s="23">
        <v>284800</v>
      </c>
      <c r="H55" s="19">
        <v>10610826</v>
      </c>
      <c r="I55" s="22">
        <v>0</v>
      </c>
      <c r="J55" s="17">
        <v>0</v>
      </c>
      <c r="K55" s="23">
        <v>4000000</v>
      </c>
    </row>
    <row r="56" spans="1:11" x14ac:dyDescent="0.25">
      <c r="A56" s="20" t="s">
        <v>59</v>
      </c>
      <c r="B56" s="17">
        <v>2676201</v>
      </c>
      <c r="C56" s="17">
        <v>2559488</v>
      </c>
      <c r="D56" s="21">
        <v>2752370</v>
      </c>
      <c r="E56" s="22">
        <v>13218828</v>
      </c>
      <c r="F56" s="17">
        <v>13771675</v>
      </c>
      <c r="G56" s="23">
        <v>13771675</v>
      </c>
      <c r="H56" s="19">
        <v>11442766</v>
      </c>
      <c r="I56" s="22">
        <v>10344570</v>
      </c>
      <c r="J56" s="17">
        <v>9878068</v>
      </c>
      <c r="K56" s="23">
        <v>10190875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-3.9389985392155706E-2</v>
      </c>
      <c r="C70" s="5">
        <f t="shared" ref="C70:K70" si="8">IF(ISERROR(C71/C72),0,(C71/C72))</f>
        <v>-0.97283571448020045</v>
      </c>
      <c r="D70" s="5">
        <f t="shared" si="8"/>
        <v>0.17582707166464928</v>
      </c>
      <c r="E70" s="5">
        <f t="shared" si="8"/>
        <v>0.18510198384436641</v>
      </c>
      <c r="F70" s="5">
        <f t="shared" si="8"/>
        <v>0.26223027277289856</v>
      </c>
      <c r="G70" s="5">
        <f t="shared" si="8"/>
        <v>0.26223027277289856</v>
      </c>
      <c r="H70" s="5">
        <f t="shared" si="8"/>
        <v>0.54831991617268039</v>
      </c>
      <c r="I70" s="5">
        <f t="shared" si="8"/>
        <v>0.33067067863898469</v>
      </c>
      <c r="J70" s="5">
        <f t="shared" si="8"/>
        <v>0.36142103656642827</v>
      </c>
      <c r="K70" s="5">
        <f t="shared" si="8"/>
        <v>0.34683777842382019</v>
      </c>
    </row>
    <row r="71" spans="1:11" ht="13" hidden="1" x14ac:dyDescent="0.3">
      <c r="A71" s="1" t="s">
        <v>111</v>
      </c>
      <c r="B71" s="2">
        <f>+B83</f>
        <v>-7890431</v>
      </c>
      <c r="C71" s="2">
        <f t="shared" ref="C71:K71" si="9">+C83</f>
        <v>-204084885</v>
      </c>
      <c r="D71" s="2">
        <f t="shared" si="9"/>
        <v>38472631</v>
      </c>
      <c r="E71" s="2">
        <f t="shared" si="9"/>
        <v>44882635</v>
      </c>
      <c r="F71" s="2">
        <f t="shared" si="9"/>
        <v>68032031</v>
      </c>
      <c r="G71" s="2">
        <f t="shared" si="9"/>
        <v>68032031</v>
      </c>
      <c r="H71" s="2">
        <f t="shared" si="9"/>
        <v>122283372</v>
      </c>
      <c r="I71" s="2">
        <f t="shared" si="9"/>
        <v>102260036</v>
      </c>
      <c r="J71" s="2">
        <f t="shared" si="9"/>
        <v>114142545</v>
      </c>
      <c r="K71" s="2">
        <f t="shared" si="9"/>
        <v>120165972</v>
      </c>
    </row>
    <row r="72" spans="1:11" ht="13" hidden="1" x14ac:dyDescent="0.3">
      <c r="A72" s="1" t="s">
        <v>112</v>
      </c>
      <c r="B72" s="2">
        <f>+B77</f>
        <v>200315662</v>
      </c>
      <c r="C72" s="2">
        <f t="shared" ref="C72:K72" si="10">+C77</f>
        <v>209783504</v>
      </c>
      <c r="D72" s="2">
        <f t="shared" si="10"/>
        <v>218809485</v>
      </c>
      <c r="E72" s="2">
        <f t="shared" si="10"/>
        <v>242475170</v>
      </c>
      <c r="F72" s="2">
        <f t="shared" si="10"/>
        <v>259436221</v>
      </c>
      <c r="G72" s="2">
        <f t="shared" si="10"/>
        <v>259436221</v>
      </c>
      <c r="H72" s="2">
        <f t="shared" si="10"/>
        <v>223014646</v>
      </c>
      <c r="I72" s="2">
        <f t="shared" si="10"/>
        <v>309250389</v>
      </c>
      <c r="J72" s="2">
        <f t="shared" si="10"/>
        <v>315815997</v>
      </c>
      <c r="K72" s="2">
        <f t="shared" si="10"/>
        <v>346461601</v>
      </c>
    </row>
    <row r="73" spans="1:11" ht="13" hidden="1" x14ac:dyDescent="0.3">
      <c r="A73" s="1" t="s">
        <v>113</v>
      </c>
      <c r="B73" s="2">
        <f>+B74</f>
        <v>-13576258.00000003</v>
      </c>
      <c r="C73" s="2">
        <f t="shared" ref="C73:K73" si="11">+(C78+C80+C81+C82)-(B78+B80+B81+B82)</f>
        <v>-75147238</v>
      </c>
      <c r="D73" s="2">
        <f t="shared" si="11"/>
        <v>124417497</v>
      </c>
      <c r="E73" s="2">
        <f t="shared" si="11"/>
        <v>-45443648</v>
      </c>
      <c r="F73" s="2">
        <f>+(F78+F80+F81+F82)-(D78+D80+D81+D82)</f>
        <v>4291541</v>
      </c>
      <c r="G73" s="2">
        <f>+(G78+G80+G81+G82)-(D78+D80+D81+D82)</f>
        <v>4291541</v>
      </c>
      <c r="H73" s="2">
        <f>+(H78+H80+H81+H82)-(D78+D80+D81+D82)</f>
        <v>-62075913</v>
      </c>
      <c r="I73" s="2">
        <f>+(I78+I80+I81+I82)-(E78+E80+E81+E82)</f>
        <v>53176040</v>
      </c>
      <c r="J73" s="2">
        <f t="shared" si="11"/>
        <v>5697553</v>
      </c>
      <c r="K73" s="2">
        <f t="shared" si="11"/>
        <v>6325306</v>
      </c>
    </row>
    <row r="74" spans="1:11" ht="13" hidden="1" x14ac:dyDescent="0.3">
      <c r="A74" s="1" t="s">
        <v>114</v>
      </c>
      <c r="B74" s="2">
        <f>+TREND(C74:E74)</f>
        <v>-13576258.00000003</v>
      </c>
      <c r="C74" s="2">
        <f>+C73</f>
        <v>-75147238</v>
      </c>
      <c r="D74" s="2">
        <f t="shared" ref="D74:K74" si="12">+D73</f>
        <v>124417497</v>
      </c>
      <c r="E74" s="2">
        <f t="shared" si="12"/>
        <v>-45443648</v>
      </c>
      <c r="F74" s="2">
        <f t="shared" si="12"/>
        <v>4291541</v>
      </c>
      <c r="G74" s="2">
        <f t="shared" si="12"/>
        <v>4291541</v>
      </c>
      <c r="H74" s="2">
        <f t="shared" si="12"/>
        <v>-62075913</v>
      </c>
      <c r="I74" s="2">
        <f t="shared" si="12"/>
        <v>53176040</v>
      </c>
      <c r="J74" s="2">
        <f t="shared" si="12"/>
        <v>5697553</v>
      </c>
      <c r="K74" s="2">
        <f t="shared" si="12"/>
        <v>6325306</v>
      </c>
    </row>
    <row r="75" spans="1:11" ht="13" hidden="1" x14ac:dyDescent="0.3">
      <c r="A75" s="1" t="s">
        <v>115</v>
      </c>
      <c r="B75" s="2">
        <f>+B84-(((B80+B81+B82+B78)*B70)-B79)</f>
        <v>152765426.04730603</v>
      </c>
      <c r="C75" s="2">
        <f t="shared" ref="C75:K75" si="13">+C84-(((C80+C81+C82+C78)*C70)-C79)</f>
        <v>185836850.78912359</v>
      </c>
      <c r="D75" s="2">
        <f t="shared" si="13"/>
        <v>50701506.711912401</v>
      </c>
      <c r="E75" s="2">
        <f t="shared" si="13"/>
        <v>96007157.086612865</v>
      </c>
      <c r="F75" s="2">
        <f t="shared" si="13"/>
        <v>36896020.777836196</v>
      </c>
      <c r="G75" s="2">
        <f t="shared" si="13"/>
        <v>36896020.777836196</v>
      </c>
      <c r="H75" s="2">
        <f t="shared" si="13"/>
        <v>68925572.480100691</v>
      </c>
      <c r="I75" s="2">
        <f t="shared" si="13"/>
        <v>48799818.772181623</v>
      </c>
      <c r="J75" s="2">
        <f t="shared" si="13"/>
        <v>-67528810.438142002</v>
      </c>
      <c r="K75" s="2">
        <f t="shared" si="13"/>
        <v>-72565768.061910465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200315662</v>
      </c>
      <c r="C77" s="3">
        <v>209783504</v>
      </c>
      <c r="D77" s="3">
        <v>218809485</v>
      </c>
      <c r="E77" s="3">
        <v>242475170</v>
      </c>
      <c r="F77" s="3">
        <v>259436221</v>
      </c>
      <c r="G77" s="3">
        <v>259436221</v>
      </c>
      <c r="H77" s="3">
        <v>223014646</v>
      </c>
      <c r="I77" s="3">
        <v>309250389</v>
      </c>
      <c r="J77" s="3">
        <v>315815997</v>
      </c>
      <c r="K77" s="3">
        <v>346461601</v>
      </c>
    </row>
    <row r="78" spans="1:11" ht="13" hidden="1" x14ac:dyDescent="0.3">
      <c r="A78" s="1" t="s">
        <v>69</v>
      </c>
      <c r="B78" s="3">
        <v>62764024</v>
      </c>
      <c r="C78" s="3">
        <v>60087924</v>
      </c>
      <c r="D78" s="3">
        <v>59935324</v>
      </c>
      <c r="E78" s="3">
        <v>60087924</v>
      </c>
      <c r="F78" s="3">
        <v>59935324</v>
      </c>
      <c r="G78" s="3">
        <v>59935324</v>
      </c>
      <c r="H78" s="3">
        <v>-629076</v>
      </c>
      <c r="I78" s="3">
        <v>59935324</v>
      </c>
      <c r="J78" s="3">
        <v>59935324</v>
      </c>
      <c r="K78" s="3">
        <v>59935324</v>
      </c>
    </row>
    <row r="79" spans="1:11" ht="13" hidden="1" x14ac:dyDescent="0.3">
      <c r="A79" s="1" t="s">
        <v>70</v>
      </c>
      <c r="B79" s="3">
        <v>29983869</v>
      </c>
      <c r="C79" s="3">
        <v>47183947</v>
      </c>
      <c r="D79" s="3">
        <v>40403603</v>
      </c>
      <c r="E79" s="3">
        <v>46469718</v>
      </c>
      <c r="F79" s="3">
        <v>40403599</v>
      </c>
      <c r="G79" s="3">
        <v>40403599</v>
      </c>
      <c r="H79" s="3">
        <v>36874785</v>
      </c>
      <c r="I79" s="3">
        <v>40403599</v>
      </c>
      <c r="J79" s="3">
        <v>40403599</v>
      </c>
      <c r="K79" s="3">
        <v>40403599</v>
      </c>
    </row>
    <row r="80" spans="1:11" ht="13" hidden="1" x14ac:dyDescent="0.3">
      <c r="A80" s="1" t="s">
        <v>71</v>
      </c>
      <c r="B80" s="3">
        <v>4722315</v>
      </c>
      <c r="C80" s="3">
        <v>-67794812</v>
      </c>
      <c r="D80" s="3">
        <v>56775285</v>
      </c>
      <c r="E80" s="3">
        <v>11179037</v>
      </c>
      <c r="F80" s="3">
        <v>61066826</v>
      </c>
      <c r="G80" s="3">
        <v>61066826</v>
      </c>
      <c r="H80" s="3">
        <v>55263772</v>
      </c>
      <c r="I80" s="3">
        <v>64507677</v>
      </c>
      <c r="J80" s="3">
        <v>70205230</v>
      </c>
      <c r="K80" s="3">
        <v>76530536</v>
      </c>
    </row>
    <row r="81" spans="1:11" ht="13" hidden="1" x14ac:dyDescent="0.3">
      <c r="A81" s="1" t="s">
        <v>72</v>
      </c>
      <c r="B81" s="3">
        <v>0</v>
      </c>
      <c r="C81" s="3">
        <v>45989</v>
      </c>
      <c r="D81" s="3">
        <v>45989</v>
      </c>
      <c r="E81" s="3">
        <v>45989</v>
      </c>
      <c r="F81" s="3">
        <v>45989</v>
      </c>
      <c r="G81" s="3">
        <v>45989</v>
      </c>
      <c r="H81" s="3">
        <v>45989</v>
      </c>
      <c r="I81" s="3">
        <v>45989</v>
      </c>
      <c r="J81" s="3">
        <v>45989</v>
      </c>
      <c r="K81" s="3">
        <v>45989</v>
      </c>
    </row>
    <row r="82" spans="1:11" ht="13" hidden="1" x14ac:dyDescent="0.3">
      <c r="A82" s="1" t="s">
        <v>73</v>
      </c>
      <c r="B82" s="3">
        <v>4293176</v>
      </c>
      <c r="C82" s="3">
        <v>4293176</v>
      </c>
      <c r="D82" s="3">
        <v>4293176</v>
      </c>
      <c r="E82" s="3">
        <v>4293176</v>
      </c>
      <c r="F82" s="3">
        <v>4293176</v>
      </c>
      <c r="G82" s="3">
        <v>4293176</v>
      </c>
      <c r="H82" s="3">
        <v>4293176</v>
      </c>
      <c r="I82" s="3">
        <v>4293176</v>
      </c>
      <c r="J82" s="3">
        <v>4293176</v>
      </c>
      <c r="K82" s="3">
        <v>4293176</v>
      </c>
    </row>
    <row r="83" spans="1:11" ht="13" hidden="1" x14ac:dyDescent="0.3">
      <c r="A83" s="1" t="s">
        <v>74</v>
      </c>
      <c r="B83" s="3">
        <v>-7890431</v>
      </c>
      <c r="C83" s="3">
        <v>-204084885</v>
      </c>
      <c r="D83" s="3">
        <v>38472631</v>
      </c>
      <c r="E83" s="3">
        <v>44882635</v>
      </c>
      <c r="F83" s="3">
        <v>68032031</v>
      </c>
      <c r="G83" s="3">
        <v>68032031</v>
      </c>
      <c r="H83" s="3">
        <v>122283372</v>
      </c>
      <c r="I83" s="3">
        <v>102260036</v>
      </c>
      <c r="J83" s="3">
        <v>114142545</v>
      </c>
      <c r="K83" s="3">
        <v>120165972</v>
      </c>
    </row>
    <row r="84" spans="1:11" ht="13" hidden="1" x14ac:dyDescent="0.3">
      <c r="A84" s="1" t="s">
        <v>75</v>
      </c>
      <c r="B84" s="3">
        <v>119954163</v>
      </c>
      <c r="C84" s="3">
        <v>141929145</v>
      </c>
      <c r="D84" s="3">
        <v>31581731</v>
      </c>
      <c r="E84" s="3">
        <v>63532283</v>
      </c>
      <c r="F84" s="3">
        <v>29360709</v>
      </c>
      <c r="G84" s="3">
        <v>29360709</v>
      </c>
      <c r="H84" s="3">
        <v>64387330</v>
      </c>
      <c r="I84" s="3">
        <v>50980706</v>
      </c>
      <c r="J84" s="3">
        <v>-59328610</v>
      </c>
      <c r="K84" s="3">
        <v>-64132865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4657378</v>
      </c>
      <c r="C5" s="17">
        <v>5162915</v>
      </c>
      <c r="D5" s="21">
        <v>5024646</v>
      </c>
      <c r="E5" s="22">
        <v>5946888</v>
      </c>
      <c r="F5" s="17">
        <v>5647610</v>
      </c>
      <c r="G5" s="23">
        <v>5647610</v>
      </c>
      <c r="H5" s="19">
        <v>5657213</v>
      </c>
      <c r="I5" s="22">
        <v>5997700</v>
      </c>
      <c r="J5" s="17">
        <v>6400300</v>
      </c>
      <c r="K5" s="23">
        <v>6809600</v>
      </c>
    </row>
    <row r="6" spans="1:11" x14ac:dyDescent="0.25">
      <c r="A6" s="20" t="s">
        <v>18</v>
      </c>
      <c r="B6" s="17">
        <v>23103044</v>
      </c>
      <c r="C6" s="17">
        <v>17960995</v>
      </c>
      <c r="D6" s="21">
        <v>27677802</v>
      </c>
      <c r="E6" s="22">
        <v>30965307</v>
      </c>
      <c r="F6" s="17">
        <v>34956010</v>
      </c>
      <c r="G6" s="23">
        <v>34956010</v>
      </c>
      <c r="H6" s="19">
        <v>33749379</v>
      </c>
      <c r="I6" s="22">
        <v>37702400</v>
      </c>
      <c r="J6" s="17">
        <v>39736500</v>
      </c>
      <c r="K6" s="23">
        <v>42165400</v>
      </c>
    </row>
    <row r="7" spans="1:11" x14ac:dyDescent="0.25">
      <c r="A7" s="20" t="s">
        <v>19</v>
      </c>
      <c r="B7" s="17">
        <v>280228</v>
      </c>
      <c r="C7" s="17">
        <v>381002</v>
      </c>
      <c r="D7" s="21">
        <v>1264711</v>
      </c>
      <c r="E7" s="22">
        <v>937740</v>
      </c>
      <c r="F7" s="17">
        <v>1390000</v>
      </c>
      <c r="G7" s="23">
        <v>1390000</v>
      </c>
      <c r="H7" s="19">
        <v>1617323</v>
      </c>
      <c r="I7" s="22">
        <v>1400000</v>
      </c>
      <c r="J7" s="17">
        <v>850000</v>
      </c>
      <c r="K7" s="23">
        <v>1100000</v>
      </c>
    </row>
    <row r="8" spans="1:11" x14ac:dyDescent="0.25">
      <c r="A8" s="20" t="s">
        <v>20</v>
      </c>
      <c r="B8" s="17">
        <v>24449541</v>
      </c>
      <c r="C8" s="17">
        <v>23571717</v>
      </c>
      <c r="D8" s="21">
        <v>32064716</v>
      </c>
      <c r="E8" s="22">
        <v>29737416</v>
      </c>
      <c r="F8" s="17">
        <v>30456950</v>
      </c>
      <c r="G8" s="23">
        <v>30456950</v>
      </c>
      <c r="H8" s="19">
        <v>26359706</v>
      </c>
      <c r="I8" s="22">
        <v>28284000</v>
      </c>
      <c r="J8" s="17">
        <v>26635350</v>
      </c>
      <c r="K8" s="23">
        <v>27822000</v>
      </c>
    </row>
    <row r="9" spans="1:11" x14ac:dyDescent="0.25">
      <c r="A9" s="20" t="s">
        <v>21</v>
      </c>
      <c r="B9" s="17">
        <v>4880528</v>
      </c>
      <c r="C9" s="17">
        <v>19757790</v>
      </c>
      <c r="D9" s="21">
        <v>38411856</v>
      </c>
      <c r="E9" s="22">
        <v>39060365</v>
      </c>
      <c r="F9" s="17">
        <v>38940698</v>
      </c>
      <c r="G9" s="23">
        <v>38940698</v>
      </c>
      <c r="H9" s="19">
        <v>34085456</v>
      </c>
      <c r="I9" s="22">
        <v>41174900</v>
      </c>
      <c r="J9" s="17">
        <v>43417200</v>
      </c>
      <c r="K9" s="23">
        <v>45477812</v>
      </c>
    </row>
    <row r="10" spans="1:11" x14ac:dyDescent="0.25">
      <c r="A10" s="24" t="s">
        <v>106</v>
      </c>
      <c r="B10" s="25">
        <f>SUM(B5:B9)</f>
        <v>57370719</v>
      </c>
      <c r="C10" s="26">
        <f t="shared" ref="C10:K10" si="0">SUM(C5:C9)</f>
        <v>66834419</v>
      </c>
      <c r="D10" s="27">
        <f t="shared" si="0"/>
        <v>104443731</v>
      </c>
      <c r="E10" s="25">
        <f t="shared" si="0"/>
        <v>106647716</v>
      </c>
      <c r="F10" s="26">
        <f t="shared" si="0"/>
        <v>111391268</v>
      </c>
      <c r="G10" s="28">
        <f t="shared" si="0"/>
        <v>111391268</v>
      </c>
      <c r="H10" s="29">
        <f t="shared" si="0"/>
        <v>101469077</v>
      </c>
      <c r="I10" s="25">
        <f t="shared" si="0"/>
        <v>114559000</v>
      </c>
      <c r="J10" s="26">
        <f t="shared" si="0"/>
        <v>117039350</v>
      </c>
      <c r="K10" s="28">
        <f t="shared" si="0"/>
        <v>123374812</v>
      </c>
    </row>
    <row r="11" spans="1:11" x14ac:dyDescent="0.25">
      <c r="A11" s="20" t="s">
        <v>22</v>
      </c>
      <c r="B11" s="17">
        <v>30400852</v>
      </c>
      <c r="C11" s="17">
        <v>26039665</v>
      </c>
      <c r="D11" s="21">
        <v>33342119</v>
      </c>
      <c r="E11" s="22">
        <v>35893860</v>
      </c>
      <c r="F11" s="17">
        <v>36131130</v>
      </c>
      <c r="G11" s="23">
        <v>36131130</v>
      </c>
      <c r="H11" s="19">
        <v>35472660</v>
      </c>
      <c r="I11" s="22">
        <v>37664650</v>
      </c>
      <c r="J11" s="17">
        <v>38234998</v>
      </c>
      <c r="K11" s="23">
        <v>39504030</v>
      </c>
    </row>
    <row r="12" spans="1:11" x14ac:dyDescent="0.25">
      <c r="A12" s="20" t="s">
        <v>23</v>
      </c>
      <c r="B12" s="17">
        <v>3171688</v>
      </c>
      <c r="C12" s="17">
        <v>2765789</v>
      </c>
      <c r="D12" s="21">
        <v>3606533</v>
      </c>
      <c r="E12" s="22">
        <v>3605064</v>
      </c>
      <c r="F12" s="17">
        <v>4016334</v>
      </c>
      <c r="G12" s="23">
        <v>4016334</v>
      </c>
      <c r="H12" s="19">
        <v>3676673</v>
      </c>
      <c r="I12" s="22">
        <v>3785400</v>
      </c>
      <c r="J12" s="17">
        <v>3974700</v>
      </c>
      <c r="K12" s="23">
        <v>4153700</v>
      </c>
    </row>
    <row r="13" spans="1:11" x14ac:dyDescent="0.25">
      <c r="A13" s="20" t="s">
        <v>24</v>
      </c>
      <c r="B13" s="17">
        <v>0</v>
      </c>
      <c r="C13" s="17">
        <v>5399110</v>
      </c>
      <c r="D13" s="21">
        <v>13360888</v>
      </c>
      <c r="E13" s="22">
        <v>5993544</v>
      </c>
      <c r="F13" s="17">
        <v>13472536</v>
      </c>
      <c r="G13" s="23">
        <v>13472536</v>
      </c>
      <c r="H13" s="19">
        <v>12984616</v>
      </c>
      <c r="I13" s="22">
        <v>13270900</v>
      </c>
      <c r="J13" s="17">
        <v>13403500</v>
      </c>
      <c r="K13" s="23">
        <v>13537700</v>
      </c>
    </row>
    <row r="14" spans="1:11" x14ac:dyDescent="0.25">
      <c r="A14" s="20" t="s">
        <v>25</v>
      </c>
      <c r="B14" s="17">
        <v>75057</v>
      </c>
      <c r="C14" s="17">
        <v>151</v>
      </c>
      <c r="D14" s="21">
        <v>2517879</v>
      </c>
      <c r="E14" s="22">
        <v>1003824</v>
      </c>
      <c r="F14" s="17">
        <v>2717300</v>
      </c>
      <c r="G14" s="23">
        <v>2717300</v>
      </c>
      <c r="H14" s="19">
        <v>3469909</v>
      </c>
      <c r="I14" s="22">
        <v>2575000</v>
      </c>
      <c r="J14" s="17">
        <v>2550000</v>
      </c>
      <c r="K14" s="23">
        <v>2400000</v>
      </c>
    </row>
    <row r="15" spans="1:11" x14ac:dyDescent="0.25">
      <c r="A15" s="20" t="s">
        <v>26</v>
      </c>
      <c r="B15" s="17">
        <v>14265539</v>
      </c>
      <c r="C15" s="17">
        <v>11000493</v>
      </c>
      <c r="D15" s="21">
        <v>14073440</v>
      </c>
      <c r="E15" s="22">
        <v>15158547</v>
      </c>
      <c r="F15" s="17">
        <v>16496724</v>
      </c>
      <c r="G15" s="23">
        <v>16496724</v>
      </c>
      <c r="H15" s="19">
        <v>15593762</v>
      </c>
      <c r="I15" s="22">
        <v>18035300</v>
      </c>
      <c r="J15" s="17">
        <v>18766900</v>
      </c>
      <c r="K15" s="23">
        <v>19701850</v>
      </c>
    </row>
    <row r="16" spans="1:11" x14ac:dyDescent="0.25">
      <c r="A16" s="20" t="s">
        <v>27</v>
      </c>
      <c r="B16" s="17">
        <v>177737</v>
      </c>
      <c r="C16" s="17">
        <v>15129</v>
      </c>
      <c r="D16" s="21">
        <v>0</v>
      </c>
      <c r="E16" s="22">
        <v>1092</v>
      </c>
      <c r="F16" s="17">
        <v>0</v>
      </c>
      <c r="G16" s="23">
        <v>0</v>
      </c>
      <c r="H16" s="19">
        <v>97621</v>
      </c>
      <c r="I16" s="22">
        <v>10000</v>
      </c>
      <c r="J16" s="17">
        <v>15000</v>
      </c>
      <c r="K16" s="23">
        <v>15000</v>
      </c>
    </row>
    <row r="17" spans="1:11" x14ac:dyDescent="0.25">
      <c r="A17" s="20" t="s">
        <v>28</v>
      </c>
      <c r="B17" s="17">
        <v>12747103</v>
      </c>
      <c r="C17" s="17">
        <v>23037623</v>
      </c>
      <c r="D17" s="21">
        <v>53529006</v>
      </c>
      <c r="E17" s="22">
        <v>48091346</v>
      </c>
      <c r="F17" s="17">
        <v>54025815</v>
      </c>
      <c r="G17" s="23">
        <v>54025815</v>
      </c>
      <c r="H17" s="19">
        <v>46426644</v>
      </c>
      <c r="I17" s="22">
        <v>49612870</v>
      </c>
      <c r="J17" s="17">
        <v>52762040</v>
      </c>
      <c r="K17" s="23">
        <v>55236401</v>
      </c>
    </row>
    <row r="18" spans="1:11" x14ac:dyDescent="0.25">
      <c r="A18" s="30" t="s">
        <v>29</v>
      </c>
      <c r="B18" s="31">
        <f>SUM(B11:B17)</f>
        <v>60837976</v>
      </c>
      <c r="C18" s="32">
        <f t="shared" ref="C18:K18" si="1">SUM(C11:C17)</f>
        <v>68257960</v>
      </c>
      <c r="D18" s="33">
        <f t="shared" si="1"/>
        <v>120429865</v>
      </c>
      <c r="E18" s="31">
        <f t="shared" si="1"/>
        <v>109747277</v>
      </c>
      <c r="F18" s="32">
        <f t="shared" si="1"/>
        <v>126859839</v>
      </c>
      <c r="G18" s="34">
        <f t="shared" si="1"/>
        <v>126859839</v>
      </c>
      <c r="H18" s="35">
        <f t="shared" si="1"/>
        <v>117721885</v>
      </c>
      <c r="I18" s="31">
        <f t="shared" si="1"/>
        <v>124954120</v>
      </c>
      <c r="J18" s="32">
        <f t="shared" si="1"/>
        <v>129707138</v>
      </c>
      <c r="K18" s="34">
        <f t="shared" si="1"/>
        <v>134548681</v>
      </c>
    </row>
    <row r="19" spans="1:11" x14ac:dyDescent="0.25">
      <c r="A19" s="30" t="s">
        <v>30</v>
      </c>
      <c r="B19" s="36">
        <f>+B10-B18</f>
        <v>-3467257</v>
      </c>
      <c r="C19" s="37">
        <f t="shared" ref="C19:K19" si="2">+C10-C18</f>
        <v>-1423541</v>
      </c>
      <c r="D19" s="38">
        <f t="shared" si="2"/>
        <v>-15986134</v>
      </c>
      <c r="E19" s="36">
        <f t="shared" si="2"/>
        <v>-3099561</v>
      </c>
      <c r="F19" s="37">
        <f t="shared" si="2"/>
        <v>-15468571</v>
      </c>
      <c r="G19" s="39">
        <f t="shared" si="2"/>
        <v>-15468571</v>
      </c>
      <c r="H19" s="40">
        <f t="shared" si="2"/>
        <v>-16252808</v>
      </c>
      <c r="I19" s="36">
        <f t="shared" si="2"/>
        <v>-10395120</v>
      </c>
      <c r="J19" s="37">
        <f t="shared" si="2"/>
        <v>-12667788</v>
      </c>
      <c r="K19" s="39">
        <f t="shared" si="2"/>
        <v>-11173869</v>
      </c>
    </row>
    <row r="20" spans="1:11" x14ac:dyDescent="0.25">
      <c r="A20" s="41" t="s">
        <v>31</v>
      </c>
      <c r="B20" s="42">
        <v>9606700</v>
      </c>
      <c r="C20" s="43">
        <v>11832620</v>
      </c>
      <c r="D20" s="44">
        <v>41509624</v>
      </c>
      <c r="E20" s="42">
        <v>23670048</v>
      </c>
      <c r="F20" s="43">
        <v>28419050</v>
      </c>
      <c r="G20" s="45">
        <v>28419050</v>
      </c>
      <c r="H20" s="46">
        <v>28247506</v>
      </c>
      <c r="I20" s="42">
        <v>49188000</v>
      </c>
      <c r="J20" s="43">
        <v>9851650</v>
      </c>
      <c r="K20" s="45">
        <v>42890000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6139443</v>
      </c>
      <c r="C22" s="55">
        <f t="shared" ref="C22:K22" si="3">SUM(C19:C21)</f>
        <v>10409079</v>
      </c>
      <c r="D22" s="56">
        <f t="shared" si="3"/>
        <v>25523490</v>
      </c>
      <c r="E22" s="54">
        <f t="shared" si="3"/>
        <v>20570487</v>
      </c>
      <c r="F22" s="55">
        <f t="shared" si="3"/>
        <v>12950479</v>
      </c>
      <c r="G22" s="57">
        <f t="shared" si="3"/>
        <v>12950479</v>
      </c>
      <c r="H22" s="58">
        <f t="shared" si="3"/>
        <v>11994698</v>
      </c>
      <c r="I22" s="54">
        <f t="shared" si="3"/>
        <v>38792880</v>
      </c>
      <c r="J22" s="55">
        <f t="shared" si="3"/>
        <v>-2816138</v>
      </c>
      <c r="K22" s="57">
        <f t="shared" si="3"/>
        <v>31716131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6139443</v>
      </c>
      <c r="C24" s="37">
        <f t="shared" ref="C24:K24" si="4">SUM(C22:C23)</f>
        <v>10409079</v>
      </c>
      <c r="D24" s="38">
        <f t="shared" si="4"/>
        <v>25523490</v>
      </c>
      <c r="E24" s="36">
        <f t="shared" si="4"/>
        <v>20570487</v>
      </c>
      <c r="F24" s="37">
        <f t="shared" si="4"/>
        <v>12950479</v>
      </c>
      <c r="G24" s="39">
        <f t="shared" si="4"/>
        <v>12950479</v>
      </c>
      <c r="H24" s="40">
        <f t="shared" si="4"/>
        <v>11994698</v>
      </c>
      <c r="I24" s="36">
        <f t="shared" si="4"/>
        <v>38792880</v>
      </c>
      <c r="J24" s="37">
        <f t="shared" si="4"/>
        <v>-2816138</v>
      </c>
      <c r="K24" s="39">
        <f t="shared" si="4"/>
        <v>31716131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22375709</v>
      </c>
      <c r="C27" s="66">
        <v>12047401</v>
      </c>
      <c r="D27" s="67">
        <v>22493332</v>
      </c>
      <c r="E27" s="68">
        <v>22782041</v>
      </c>
      <c r="F27" s="66">
        <v>28258615</v>
      </c>
      <c r="G27" s="69">
        <v>28258615</v>
      </c>
      <c r="H27" s="70">
        <v>23754744</v>
      </c>
      <c r="I27" s="68">
        <v>43260170</v>
      </c>
      <c r="J27" s="66">
        <v>8566659</v>
      </c>
      <c r="K27" s="69">
        <v>37295655</v>
      </c>
    </row>
    <row r="28" spans="1:11" x14ac:dyDescent="0.25">
      <c r="A28" s="71" t="s">
        <v>36</v>
      </c>
      <c r="B28" s="17">
        <v>22375709</v>
      </c>
      <c r="C28" s="17">
        <v>11874088</v>
      </c>
      <c r="D28" s="21">
        <v>57759336</v>
      </c>
      <c r="E28" s="22">
        <v>22782041</v>
      </c>
      <c r="F28" s="17">
        <v>40084299</v>
      </c>
      <c r="G28" s="23">
        <v>40084299</v>
      </c>
      <c r="H28" s="19">
        <v>49916714</v>
      </c>
      <c r="I28" s="22">
        <v>42772170</v>
      </c>
      <c r="J28" s="17">
        <v>8566659</v>
      </c>
      <c r="K28" s="23">
        <v>37295655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173313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488000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22375709</v>
      </c>
      <c r="C32" s="66">
        <f t="shared" ref="C32:K32" si="5">SUM(C28:C31)</f>
        <v>12047401</v>
      </c>
      <c r="D32" s="67">
        <f t="shared" si="5"/>
        <v>57759336</v>
      </c>
      <c r="E32" s="68">
        <f t="shared" si="5"/>
        <v>22782041</v>
      </c>
      <c r="F32" s="66">
        <f t="shared" si="5"/>
        <v>40084299</v>
      </c>
      <c r="G32" s="69">
        <f t="shared" si="5"/>
        <v>40084299</v>
      </c>
      <c r="H32" s="70">
        <f t="shared" si="5"/>
        <v>49916714</v>
      </c>
      <c r="I32" s="68">
        <f t="shared" si="5"/>
        <v>43260170</v>
      </c>
      <c r="J32" s="66">
        <f t="shared" si="5"/>
        <v>8566659</v>
      </c>
      <c r="K32" s="69">
        <f t="shared" si="5"/>
        <v>37295655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12076927</v>
      </c>
      <c r="C35" s="17">
        <v>28744764</v>
      </c>
      <c r="D35" s="21">
        <v>19004103</v>
      </c>
      <c r="E35" s="22">
        <v>24689729</v>
      </c>
      <c r="F35" s="17">
        <v>16871474</v>
      </c>
      <c r="G35" s="23">
        <v>16871474</v>
      </c>
      <c r="H35" s="19">
        <v>37081345</v>
      </c>
      <c r="I35" s="22">
        <v>27820153</v>
      </c>
      <c r="J35" s="17">
        <v>29840855</v>
      </c>
      <c r="K35" s="23">
        <v>37799030</v>
      </c>
    </row>
    <row r="36" spans="1:11" x14ac:dyDescent="0.25">
      <c r="A36" s="20" t="s">
        <v>42</v>
      </c>
      <c r="B36" s="17">
        <v>210947420</v>
      </c>
      <c r="C36" s="17">
        <v>221220383</v>
      </c>
      <c r="D36" s="21">
        <v>324722537</v>
      </c>
      <c r="E36" s="22">
        <v>305522234</v>
      </c>
      <c r="F36" s="17">
        <v>339517750</v>
      </c>
      <c r="G36" s="23">
        <v>339517750</v>
      </c>
      <c r="H36" s="19">
        <v>332466209</v>
      </c>
      <c r="I36" s="22">
        <v>354693674</v>
      </c>
      <c r="J36" s="17">
        <v>349856833</v>
      </c>
      <c r="K36" s="23">
        <v>373614788</v>
      </c>
    </row>
    <row r="37" spans="1:11" x14ac:dyDescent="0.25">
      <c r="A37" s="20" t="s">
        <v>43</v>
      </c>
      <c r="B37" s="17">
        <v>32237273</v>
      </c>
      <c r="C37" s="17">
        <v>25621773</v>
      </c>
      <c r="D37" s="21">
        <v>20720024</v>
      </c>
      <c r="E37" s="22">
        <v>25168786</v>
      </c>
      <c r="F37" s="17">
        <v>20432130</v>
      </c>
      <c r="G37" s="23">
        <v>20432130</v>
      </c>
      <c r="H37" s="19">
        <v>28683678</v>
      </c>
      <c r="I37" s="22">
        <v>20714332</v>
      </c>
      <c r="J37" s="17">
        <v>20714331</v>
      </c>
      <c r="K37" s="23">
        <v>20714330</v>
      </c>
    </row>
    <row r="38" spans="1:11" x14ac:dyDescent="0.25">
      <c r="A38" s="20" t="s">
        <v>44</v>
      </c>
      <c r="B38" s="17">
        <v>13613943</v>
      </c>
      <c r="C38" s="17">
        <v>24797164</v>
      </c>
      <c r="D38" s="21">
        <v>39527042</v>
      </c>
      <c r="E38" s="22">
        <v>26098855</v>
      </c>
      <c r="F38" s="17">
        <v>39527042</v>
      </c>
      <c r="G38" s="23">
        <v>39527042</v>
      </c>
      <c r="H38" s="19">
        <v>35413998</v>
      </c>
      <c r="I38" s="22">
        <v>39527042</v>
      </c>
      <c r="J38" s="17">
        <v>39527042</v>
      </c>
      <c r="K38" s="23">
        <v>39527042</v>
      </c>
    </row>
    <row r="39" spans="1:11" x14ac:dyDescent="0.25">
      <c r="A39" s="20" t="s">
        <v>45</v>
      </c>
      <c r="B39" s="17">
        <v>171033683</v>
      </c>
      <c r="C39" s="17">
        <v>199546212</v>
      </c>
      <c r="D39" s="21">
        <v>283479575</v>
      </c>
      <c r="E39" s="22">
        <v>278944322</v>
      </c>
      <c r="F39" s="17">
        <v>296430052</v>
      </c>
      <c r="G39" s="23">
        <v>296430052</v>
      </c>
      <c r="H39" s="19">
        <v>305449879</v>
      </c>
      <c r="I39" s="22">
        <v>322272453</v>
      </c>
      <c r="J39" s="17">
        <v>319456315</v>
      </c>
      <c r="K39" s="23">
        <v>351172446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104005557</v>
      </c>
      <c r="C42" s="17">
        <v>20512222</v>
      </c>
      <c r="D42" s="21">
        <v>33651952</v>
      </c>
      <c r="E42" s="22">
        <v>31486791</v>
      </c>
      <c r="F42" s="17">
        <v>27281659</v>
      </c>
      <c r="G42" s="23">
        <v>27281659</v>
      </c>
      <c r="H42" s="19">
        <v>24403167</v>
      </c>
      <c r="I42" s="22">
        <v>57144207</v>
      </c>
      <c r="J42" s="17">
        <v>10379961</v>
      </c>
      <c r="K42" s="23">
        <v>49263779</v>
      </c>
    </row>
    <row r="43" spans="1:11" x14ac:dyDescent="0.25">
      <c r="A43" s="20" t="s">
        <v>48</v>
      </c>
      <c r="B43" s="17">
        <v>-7865821</v>
      </c>
      <c r="C43" s="17">
        <v>-10559521</v>
      </c>
      <c r="D43" s="21">
        <v>-36236980</v>
      </c>
      <c r="E43" s="22">
        <v>-23051483</v>
      </c>
      <c r="F43" s="17">
        <v>-30994624</v>
      </c>
      <c r="G43" s="23">
        <v>-30994624</v>
      </c>
      <c r="H43" s="19">
        <v>-20881462</v>
      </c>
      <c r="I43" s="22">
        <v>-49753165</v>
      </c>
      <c r="J43" s="17">
        <v>-9855626</v>
      </c>
      <c r="K43" s="23">
        <v>-42893971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50978</v>
      </c>
      <c r="E44" s="22">
        <v>0</v>
      </c>
      <c r="F44" s="17">
        <v>0</v>
      </c>
      <c r="G44" s="23">
        <v>0</v>
      </c>
      <c r="H44" s="19">
        <v>-184100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68481559</v>
      </c>
      <c r="C45" s="66">
        <v>4813923</v>
      </c>
      <c r="D45" s="67">
        <v>-56964</v>
      </c>
      <c r="E45" s="68">
        <v>10912394</v>
      </c>
      <c r="F45" s="66">
        <v>2997509</v>
      </c>
      <c r="G45" s="69">
        <v>2997509</v>
      </c>
      <c r="H45" s="70">
        <v>10048079</v>
      </c>
      <c r="I45" s="68">
        <v>14104417</v>
      </c>
      <c r="J45" s="66">
        <v>14632720</v>
      </c>
      <c r="K45" s="69">
        <v>21006496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86100</v>
      </c>
      <c r="C48" s="17">
        <v>12132872</v>
      </c>
      <c r="D48" s="21">
        <v>6713376</v>
      </c>
      <c r="E48" s="22">
        <v>8977629</v>
      </c>
      <c r="F48" s="17">
        <v>3487626</v>
      </c>
      <c r="G48" s="23">
        <v>3487626</v>
      </c>
      <c r="H48" s="19">
        <v>24741112</v>
      </c>
      <c r="I48" s="22">
        <v>14108385</v>
      </c>
      <c r="J48" s="17">
        <v>14636688</v>
      </c>
      <c r="K48" s="23">
        <v>21010464</v>
      </c>
    </row>
    <row r="49" spans="1:11" x14ac:dyDescent="0.25">
      <c r="A49" s="20" t="s">
        <v>53</v>
      </c>
      <c r="B49" s="17">
        <f>+B75</f>
        <v>8094812.9235642888</v>
      </c>
      <c r="C49" s="17">
        <f t="shared" ref="C49:K49" si="6">+C75</f>
        <v>11498000.948078737</v>
      </c>
      <c r="D49" s="21">
        <f t="shared" si="6"/>
        <v>11573801.900618132</v>
      </c>
      <c r="E49" s="22">
        <f t="shared" si="6"/>
        <v>11867308.678664513</v>
      </c>
      <c r="F49" s="17">
        <f t="shared" si="6"/>
        <v>9542953.6059353724</v>
      </c>
      <c r="G49" s="23">
        <f t="shared" si="6"/>
        <v>9542953.6059353724</v>
      </c>
      <c r="H49" s="19">
        <f t="shared" si="6"/>
        <v>20540792.161522426</v>
      </c>
      <c r="I49" s="22">
        <f t="shared" si="6"/>
        <v>8700721.7484798096</v>
      </c>
      <c r="J49" s="17">
        <f t="shared" si="6"/>
        <v>7897833.4512436446</v>
      </c>
      <c r="K49" s="23">
        <f t="shared" si="6"/>
        <v>5982356.190566089</v>
      </c>
    </row>
    <row r="50" spans="1:11" x14ac:dyDescent="0.25">
      <c r="A50" s="30" t="s">
        <v>54</v>
      </c>
      <c r="B50" s="66">
        <f>+B48-B49</f>
        <v>-8008712.9235642888</v>
      </c>
      <c r="C50" s="66">
        <f t="shared" ref="C50:K50" si="7">+C48-C49</f>
        <v>634871.05192126334</v>
      </c>
      <c r="D50" s="67">
        <f t="shared" si="7"/>
        <v>-4860425.9006181322</v>
      </c>
      <c r="E50" s="68">
        <f t="shared" si="7"/>
        <v>-2889679.6786645129</v>
      </c>
      <c r="F50" s="66">
        <f t="shared" si="7"/>
        <v>-6055327.6059353724</v>
      </c>
      <c r="G50" s="69">
        <f t="shared" si="7"/>
        <v>-6055327.6059353724</v>
      </c>
      <c r="H50" s="70">
        <f t="shared" si="7"/>
        <v>4200319.8384775743</v>
      </c>
      <c r="I50" s="68">
        <f t="shared" si="7"/>
        <v>5407663.2515201904</v>
      </c>
      <c r="J50" s="66">
        <f t="shared" si="7"/>
        <v>6738854.5487563554</v>
      </c>
      <c r="K50" s="69">
        <f t="shared" si="7"/>
        <v>15028107.809433911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162190041</v>
      </c>
      <c r="C53" s="17">
        <v>205704868</v>
      </c>
      <c r="D53" s="21">
        <v>274372465</v>
      </c>
      <c r="E53" s="22">
        <v>281224297</v>
      </c>
      <c r="F53" s="17">
        <v>289158545</v>
      </c>
      <c r="G53" s="23">
        <v>289158545</v>
      </c>
      <c r="H53" s="19">
        <v>284190496</v>
      </c>
      <c r="I53" s="22">
        <v>304361736</v>
      </c>
      <c r="J53" s="17">
        <v>299524895</v>
      </c>
      <c r="K53" s="23">
        <v>323282850</v>
      </c>
    </row>
    <row r="54" spans="1:11" x14ac:dyDescent="0.25">
      <c r="A54" s="20" t="s">
        <v>57</v>
      </c>
      <c r="B54" s="17">
        <v>0</v>
      </c>
      <c r="C54" s="17">
        <v>5399110</v>
      </c>
      <c r="D54" s="21">
        <v>13371822</v>
      </c>
      <c r="E54" s="22">
        <v>5993544</v>
      </c>
      <c r="F54" s="17">
        <v>13472536</v>
      </c>
      <c r="G54" s="23">
        <v>13472536</v>
      </c>
      <c r="H54" s="19">
        <v>12984616</v>
      </c>
      <c r="I54" s="22">
        <v>13270900</v>
      </c>
      <c r="J54" s="17">
        <v>13403500</v>
      </c>
      <c r="K54" s="23">
        <v>13537700</v>
      </c>
    </row>
    <row r="55" spans="1:11" x14ac:dyDescent="0.25">
      <c r="A55" s="20" t="s">
        <v>58</v>
      </c>
      <c r="B55" s="17">
        <v>448259</v>
      </c>
      <c r="C55" s="17">
        <v>0</v>
      </c>
      <c r="D55" s="21">
        <v>9963451</v>
      </c>
      <c r="E55" s="22">
        <v>0</v>
      </c>
      <c r="F55" s="17">
        <v>6013050</v>
      </c>
      <c r="G55" s="23">
        <v>6013050</v>
      </c>
      <c r="H55" s="19">
        <v>195590</v>
      </c>
      <c r="I55" s="22">
        <v>8918660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1639888</v>
      </c>
      <c r="C56" s="17">
        <v>1561178</v>
      </c>
      <c r="D56" s="21">
        <v>1290436</v>
      </c>
      <c r="E56" s="22">
        <v>1828505</v>
      </c>
      <c r="F56" s="17">
        <v>1644650</v>
      </c>
      <c r="G56" s="23">
        <v>1644650</v>
      </c>
      <c r="H56" s="19">
        <v>1338761</v>
      </c>
      <c r="I56" s="22">
        <v>2403850</v>
      </c>
      <c r="J56" s="17">
        <v>4834650</v>
      </c>
      <c r="K56" s="23">
        <v>5050200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5693558</v>
      </c>
      <c r="E59" s="22">
        <v>4270321</v>
      </c>
      <c r="F59" s="17">
        <v>3668000</v>
      </c>
      <c r="G59" s="23">
        <v>3668000</v>
      </c>
      <c r="H59" s="19">
        <v>3479422</v>
      </c>
      <c r="I59" s="22">
        <v>4802900</v>
      </c>
      <c r="J59" s="17">
        <v>5076500</v>
      </c>
      <c r="K59" s="23">
        <v>5389500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2.9725032567936389</v>
      </c>
      <c r="C70" s="5">
        <f t="shared" ref="C70:K70" si="8">IF(ISERROR(C71/C72),0,(C71/C72))</f>
        <v>0.86618328942096601</v>
      </c>
      <c r="D70" s="5">
        <f t="shared" si="8"/>
        <v>0.70971693116887991</v>
      </c>
      <c r="E70" s="5">
        <f t="shared" si="8"/>
        <v>0.83920055448155517</v>
      </c>
      <c r="F70" s="5">
        <f t="shared" si="8"/>
        <v>0.82465495865900784</v>
      </c>
      <c r="G70" s="5">
        <f t="shared" si="8"/>
        <v>0.82465495865900784</v>
      </c>
      <c r="H70" s="5">
        <f t="shared" si="8"/>
        <v>0.76258407454297095</v>
      </c>
      <c r="I70" s="5">
        <f t="shared" si="8"/>
        <v>0.93387838481212604</v>
      </c>
      <c r="J70" s="5">
        <f t="shared" si="8"/>
        <v>0.87159048534672456</v>
      </c>
      <c r="K70" s="5">
        <f t="shared" si="8"/>
        <v>0.91987721021067237</v>
      </c>
    </row>
    <row r="71" spans="1:11" ht="13" hidden="1" x14ac:dyDescent="0.3">
      <c r="A71" s="1" t="s">
        <v>111</v>
      </c>
      <c r="B71" s="2">
        <f>+B83</f>
        <v>89381544</v>
      </c>
      <c r="C71" s="2">
        <f t="shared" ref="C71:K71" si="9">+C83</f>
        <v>35286535</v>
      </c>
      <c r="D71" s="2">
        <f t="shared" si="9"/>
        <v>47943862</v>
      </c>
      <c r="E71" s="2">
        <f t="shared" si="9"/>
        <v>61263527</v>
      </c>
      <c r="F71" s="2">
        <f t="shared" si="9"/>
        <v>61209014</v>
      </c>
      <c r="G71" s="2">
        <f t="shared" si="9"/>
        <v>61209014</v>
      </c>
      <c r="H71" s="2">
        <f t="shared" si="9"/>
        <v>53908842</v>
      </c>
      <c r="I71" s="2">
        <f t="shared" si="9"/>
        <v>75911145</v>
      </c>
      <c r="J71" s="2">
        <f t="shared" si="9"/>
        <v>74702103</v>
      </c>
      <c r="K71" s="2">
        <f t="shared" si="9"/>
        <v>83088001</v>
      </c>
    </row>
    <row r="72" spans="1:11" ht="13" hidden="1" x14ac:dyDescent="0.3">
      <c r="A72" s="1" t="s">
        <v>112</v>
      </c>
      <c r="B72" s="2">
        <f>+B77</f>
        <v>30069452</v>
      </c>
      <c r="C72" s="2">
        <f t="shared" ref="C72:K72" si="10">+C77</f>
        <v>40737954</v>
      </c>
      <c r="D72" s="2">
        <f t="shared" si="10"/>
        <v>67553499</v>
      </c>
      <c r="E72" s="2">
        <f t="shared" si="10"/>
        <v>73002248</v>
      </c>
      <c r="F72" s="2">
        <f t="shared" si="10"/>
        <v>74223787</v>
      </c>
      <c r="G72" s="2">
        <f t="shared" si="10"/>
        <v>74223787</v>
      </c>
      <c r="H72" s="2">
        <f t="shared" si="10"/>
        <v>70692326</v>
      </c>
      <c r="I72" s="2">
        <f t="shared" si="10"/>
        <v>81285900</v>
      </c>
      <c r="J72" s="2">
        <f t="shared" si="10"/>
        <v>85707800</v>
      </c>
      <c r="K72" s="2">
        <f t="shared" si="10"/>
        <v>90325100</v>
      </c>
    </row>
    <row r="73" spans="1:11" ht="13" hidden="1" x14ac:dyDescent="0.3">
      <c r="A73" s="1" t="s">
        <v>113</v>
      </c>
      <c r="B73" s="2">
        <f>+B74</f>
        <v>789036.33333333372</v>
      </c>
      <c r="C73" s="2">
        <f t="shared" ref="C73:K73" si="11">+(C78+C80+C81+C82)-(B78+B80+B81+B82)</f>
        <v>2360553</v>
      </c>
      <c r="D73" s="2">
        <f t="shared" si="11"/>
        <v>-2848158</v>
      </c>
      <c r="E73" s="2">
        <f t="shared" si="11"/>
        <v>1372231</v>
      </c>
      <c r="F73" s="2">
        <f>+(F78+F80+F81+F82)-(D78+D80+D81+D82)</f>
        <v>1234701</v>
      </c>
      <c r="G73" s="2">
        <f>+(G78+G80+G81+G82)-(D78+D80+D81+D82)</f>
        <v>1234701</v>
      </c>
      <c r="H73" s="2">
        <f>+(H78+H80+H81+H82)-(D78+D80+D81+D82)</f>
        <v>3273077</v>
      </c>
      <c r="I73" s="2">
        <f>+(I78+I80+I81+I82)-(E78+E80+E81+E82)</f>
        <v>143362</v>
      </c>
      <c r="J73" s="2">
        <f t="shared" si="11"/>
        <v>1492399</v>
      </c>
      <c r="K73" s="2">
        <f t="shared" si="11"/>
        <v>1584399</v>
      </c>
    </row>
    <row r="74" spans="1:11" ht="13" hidden="1" x14ac:dyDescent="0.3">
      <c r="A74" s="1" t="s">
        <v>114</v>
      </c>
      <c r="B74" s="2">
        <f>+TREND(C74:E74)</f>
        <v>789036.33333333372</v>
      </c>
      <c r="C74" s="2">
        <f>+C73</f>
        <v>2360553</v>
      </c>
      <c r="D74" s="2">
        <f t="shared" ref="D74:K74" si="12">+D73</f>
        <v>-2848158</v>
      </c>
      <c r="E74" s="2">
        <f t="shared" si="12"/>
        <v>1372231</v>
      </c>
      <c r="F74" s="2">
        <f t="shared" si="12"/>
        <v>1234701</v>
      </c>
      <c r="G74" s="2">
        <f t="shared" si="12"/>
        <v>1234701</v>
      </c>
      <c r="H74" s="2">
        <f t="shared" si="12"/>
        <v>3273077</v>
      </c>
      <c r="I74" s="2">
        <f t="shared" si="12"/>
        <v>143362</v>
      </c>
      <c r="J74" s="2">
        <f t="shared" si="12"/>
        <v>1492399</v>
      </c>
      <c r="K74" s="2">
        <f t="shared" si="12"/>
        <v>1584399</v>
      </c>
    </row>
    <row r="75" spans="1:11" ht="13" hidden="1" x14ac:dyDescent="0.3">
      <c r="A75" s="1" t="s">
        <v>115</v>
      </c>
      <c r="B75" s="2">
        <f>+B84-(((B80+B81+B82+B78)*B70)-B79)</f>
        <v>8094812.9235642888</v>
      </c>
      <c r="C75" s="2">
        <f t="shared" ref="C75:K75" si="13">+C84-(((C80+C81+C82+C78)*C70)-C79)</f>
        <v>11498000.948078737</v>
      </c>
      <c r="D75" s="2">
        <f t="shared" si="13"/>
        <v>11573801.900618132</v>
      </c>
      <c r="E75" s="2">
        <f t="shared" si="13"/>
        <v>11867308.678664513</v>
      </c>
      <c r="F75" s="2">
        <f t="shared" si="13"/>
        <v>9542953.6059353724</v>
      </c>
      <c r="G75" s="2">
        <f t="shared" si="13"/>
        <v>9542953.6059353724</v>
      </c>
      <c r="H75" s="2">
        <f t="shared" si="13"/>
        <v>20540792.161522426</v>
      </c>
      <c r="I75" s="2">
        <f t="shared" si="13"/>
        <v>8700721.7484798096</v>
      </c>
      <c r="J75" s="2">
        <f t="shared" si="13"/>
        <v>7897833.4512436446</v>
      </c>
      <c r="K75" s="2">
        <f t="shared" si="13"/>
        <v>5982356.190566089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30069452</v>
      </c>
      <c r="C77" s="3">
        <v>40737954</v>
      </c>
      <c r="D77" s="3">
        <v>67553499</v>
      </c>
      <c r="E77" s="3">
        <v>73002248</v>
      </c>
      <c r="F77" s="3">
        <v>74223787</v>
      </c>
      <c r="G77" s="3">
        <v>74223787</v>
      </c>
      <c r="H77" s="3">
        <v>70692326</v>
      </c>
      <c r="I77" s="3">
        <v>81285900</v>
      </c>
      <c r="J77" s="3">
        <v>85707800</v>
      </c>
      <c r="K77" s="3">
        <v>90325100</v>
      </c>
    </row>
    <row r="78" spans="1:11" ht="13" hidden="1" x14ac:dyDescent="0.3">
      <c r="A78" s="1" t="s">
        <v>69</v>
      </c>
      <c r="B78" s="3">
        <v>12794</v>
      </c>
      <c r="C78" s="3">
        <v>18135</v>
      </c>
      <c r="D78" s="3">
        <v>505350</v>
      </c>
      <c r="E78" s="3">
        <v>525438</v>
      </c>
      <c r="F78" s="3">
        <v>514483</v>
      </c>
      <c r="G78" s="3">
        <v>514483</v>
      </c>
      <c r="H78" s="3">
        <v>393158</v>
      </c>
      <c r="I78" s="3">
        <v>487216</v>
      </c>
      <c r="J78" s="3">
        <v>487216</v>
      </c>
      <c r="K78" s="3">
        <v>487216</v>
      </c>
    </row>
    <row r="79" spans="1:11" ht="13" hidden="1" x14ac:dyDescent="0.3">
      <c r="A79" s="1" t="s">
        <v>70</v>
      </c>
      <c r="B79" s="3">
        <v>6422462</v>
      </c>
      <c r="C79" s="3">
        <v>6680730</v>
      </c>
      <c r="D79" s="3">
        <v>20098671</v>
      </c>
      <c r="E79" s="3">
        <v>20497348</v>
      </c>
      <c r="F79" s="3">
        <v>20095539</v>
      </c>
      <c r="G79" s="3">
        <v>20095539</v>
      </c>
      <c r="H79" s="3">
        <v>27075024</v>
      </c>
      <c r="I79" s="3">
        <v>20092980</v>
      </c>
      <c r="J79" s="3">
        <v>20092980</v>
      </c>
      <c r="K79" s="3">
        <v>20092980</v>
      </c>
    </row>
    <row r="80" spans="1:11" ht="13" hidden="1" x14ac:dyDescent="0.3">
      <c r="A80" s="1" t="s">
        <v>71</v>
      </c>
      <c r="B80" s="3">
        <v>3629353</v>
      </c>
      <c r="C80" s="3">
        <v>2733059</v>
      </c>
      <c r="D80" s="3">
        <v>4536011</v>
      </c>
      <c r="E80" s="3">
        <v>2779488</v>
      </c>
      <c r="F80" s="3">
        <v>5379447</v>
      </c>
      <c r="G80" s="3">
        <v>5379447</v>
      </c>
      <c r="H80" s="3">
        <v>5447991</v>
      </c>
      <c r="I80" s="3">
        <v>4010019</v>
      </c>
      <c r="J80" s="3">
        <v>4793318</v>
      </c>
      <c r="K80" s="3">
        <v>5626617</v>
      </c>
    </row>
    <row r="81" spans="1:11" ht="13" hidden="1" x14ac:dyDescent="0.3">
      <c r="A81" s="1" t="s">
        <v>72</v>
      </c>
      <c r="B81" s="3">
        <v>3322966</v>
      </c>
      <c r="C81" s="3">
        <v>6574472</v>
      </c>
      <c r="D81" s="3">
        <v>1436147</v>
      </c>
      <c r="E81" s="3">
        <v>4544813</v>
      </c>
      <c r="F81" s="3">
        <v>1818279</v>
      </c>
      <c r="G81" s="3">
        <v>1818279</v>
      </c>
      <c r="H81" s="3">
        <v>3909436</v>
      </c>
      <c r="I81" s="3">
        <v>3495866</v>
      </c>
      <c r="J81" s="3">
        <v>4204966</v>
      </c>
      <c r="K81" s="3">
        <v>4956066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89381544</v>
      </c>
      <c r="C83" s="3">
        <v>35286535</v>
      </c>
      <c r="D83" s="3">
        <v>47943862</v>
      </c>
      <c r="E83" s="3">
        <v>61263527</v>
      </c>
      <c r="F83" s="3">
        <v>61209014</v>
      </c>
      <c r="G83" s="3">
        <v>61209014</v>
      </c>
      <c r="H83" s="3">
        <v>53908842</v>
      </c>
      <c r="I83" s="3">
        <v>75911145</v>
      </c>
      <c r="J83" s="3">
        <v>74702103</v>
      </c>
      <c r="K83" s="3">
        <v>83088001</v>
      </c>
    </row>
    <row r="84" spans="1:11" ht="13" hidden="1" x14ac:dyDescent="0.3">
      <c r="A84" s="1" t="s">
        <v>75</v>
      </c>
      <c r="B84" s="3">
        <v>22376172</v>
      </c>
      <c r="C84" s="3">
        <v>12895007</v>
      </c>
      <c r="D84" s="3">
        <v>-3927672</v>
      </c>
      <c r="E84" s="3">
        <v>-2042534</v>
      </c>
      <c r="F84" s="3">
        <v>-4192674</v>
      </c>
      <c r="G84" s="3">
        <v>-4192674</v>
      </c>
      <c r="H84" s="3">
        <v>901409</v>
      </c>
      <c r="I84" s="3">
        <v>-3927674</v>
      </c>
      <c r="J84" s="3">
        <v>-3927675</v>
      </c>
      <c r="K84" s="3">
        <v>-3927676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4380379</v>
      </c>
      <c r="C5" s="17">
        <v>5073220</v>
      </c>
      <c r="D5" s="21">
        <v>5753707</v>
      </c>
      <c r="E5" s="22">
        <v>6250076</v>
      </c>
      <c r="F5" s="17">
        <v>5899883</v>
      </c>
      <c r="G5" s="23">
        <v>5899883</v>
      </c>
      <c r="H5" s="19">
        <v>5940940</v>
      </c>
      <c r="I5" s="22">
        <v>6725866</v>
      </c>
      <c r="J5" s="17">
        <v>7028530</v>
      </c>
      <c r="K5" s="23">
        <v>7204243</v>
      </c>
    </row>
    <row r="6" spans="1:11" x14ac:dyDescent="0.25">
      <c r="A6" s="20" t="s">
        <v>18</v>
      </c>
      <c r="B6" s="17">
        <v>30552362</v>
      </c>
      <c r="C6" s="17">
        <v>31768366</v>
      </c>
      <c r="D6" s="21">
        <v>33310785</v>
      </c>
      <c r="E6" s="22">
        <v>37089114</v>
      </c>
      <c r="F6" s="17">
        <v>34633731</v>
      </c>
      <c r="G6" s="23">
        <v>34633731</v>
      </c>
      <c r="H6" s="19">
        <v>31404151</v>
      </c>
      <c r="I6" s="22">
        <v>40040261</v>
      </c>
      <c r="J6" s="17">
        <v>42042278</v>
      </c>
      <c r="K6" s="23">
        <v>43979868</v>
      </c>
    </row>
    <row r="7" spans="1:11" x14ac:dyDescent="0.25">
      <c r="A7" s="20" t="s">
        <v>19</v>
      </c>
      <c r="B7" s="17">
        <v>2346795</v>
      </c>
      <c r="C7" s="17">
        <v>4071461</v>
      </c>
      <c r="D7" s="21">
        <v>6182529</v>
      </c>
      <c r="E7" s="22">
        <v>5063200</v>
      </c>
      <c r="F7" s="17">
        <v>5225000</v>
      </c>
      <c r="G7" s="23">
        <v>5225000</v>
      </c>
      <c r="H7" s="19">
        <v>5411891</v>
      </c>
      <c r="I7" s="22">
        <v>5417600</v>
      </c>
      <c r="J7" s="17">
        <v>5851000</v>
      </c>
      <c r="K7" s="23">
        <v>5558450</v>
      </c>
    </row>
    <row r="8" spans="1:11" x14ac:dyDescent="0.25">
      <c r="A8" s="20" t="s">
        <v>20</v>
      </c>
      <c r="B8" s="17">
        <v>32272247</v>
      </c>
      <c r="C8" s="17">
        <v>34803508</v>
      </c>
      <c r="D8" s="21">
        <v>32714235</v>
      </c>
      <c r="E8" s="22">
        <v>44709500</v>
      </c>
      <c r="F8" s="17">
        <v>37056928</v>
      </c>
      <c r="G8" s="23">
        <v>37056928</v>
      </c>
      <c r="H8" s="19">
        <v>35759523</v>
      </c>
      <c r="I8" s="22">
        <v>35662900</v>
      </c>
      <c r="J8" s="17">
        <v>39419900</v>
      </c>
      <c r="K8" s="23">
        <v>42047799</v>
      </c>
    </row>
    <row r="9" spans="1:11" x14ac:dyDescent="0.25">
      <c r="A9" s="20" t="s">
        <v>21</v>
      </c>
      <c r="B9" s="17">
        <v>11649791</v>
      </c>
      <c r="C9" s="17">
        <v>11601234</v>
      </c>
      <c r="D9" s="21">
        <v>20019496</v>
      </c>
      <c r="E9" s="22">
        <v>12216315</v>
      </c>
      <c r="F9" s="17">
        <v>21053950</v>
      </c>
      <c r="G9" s="23">
        <v>21053950</v>
      </c>
      <c r="H9" s="19">
        <v>23826389</v>
      </c>
      <c r="I9" s="22">
        <v>22496573</v>
      </c>
      <c r="J9" s="17">
        <v>21627764</v>
      </c>
      <c r="K9" s="23">
        <v>44564420</v>
      </c>
    </row>
    <row r="10" spans="1:11" x14ac:dyDescent="0.25">
      <c r="A10" s="24" t="s">
        <v>106</v>
      </c>
      <c r="B10" s="25">
        <f>SUM(B5:B9)</f>
        <v>81201574</v>
      </c>
      <c r="C10" s="26">
        <f t="shared" ref="C10:K10" si="0">SUM(C5:C9)</f>
        <v>87317789</v>
      </c>
      <c r="D10" s="27">
        <f t="shared" si="0"/>
        <v>97980752</v>
      </c>
      <c r="E10" s="25">
        <f t="shared" si="0"/>
        <v>105328205</v>
      </c>
      <c r="F10" s="26">
        <f t="shared" si="0"/>
        <v>103869492</v>
      </c>
      <c r="G10" s="28">
        <f t="shared" si="0"/>
        <v>103869492</v>
      </c>
      <c r="H10" s="29">
        <f t="shared" si="0"/>
        <v>102342894</v>
      </c>
      <c r="I10" s="25">
        <f t="shared" si="0"/>
        <v>110343200</v>
      </c>
      <c r="J10" s="26">
        <f t="shared" si="0"/>
        <v>115969472</v>
      </c>
      <c r="K10" s="28">
        <f t="shared" si="0"/>
        <v>143354780</v>
      </c>
    </row>
    <row r="11" spans="1:11" x14ac:dyDescent="0.25">
      <c r="A11" s="20" t="s">
        <v>22</v>
      </c>
      <c r="B11" s="17">
        <v>23570170</v>
      </c>
      <c r="C11" s="17">
        <v>29460033</v>
      </c>
      <c r="D11" s="21">
        <v>34385444</v>
      </c>
      <c r="E11" s="22">
        <v>39906088</v>
      </c>
      <c r="F11" s="17">
        <v>40753455</v>
      </c>
      <c r="G11" s="23">
        <v>40753455</v>
      </c>
      <c r="H11" s="19">
        <v>36849107</v>
      </c>
      <c r="I11" s="22">
        <v>46168604</v>
      </c>
      <c r="J11" s="17">
        <v>46489713</v>
      </c>
      <c r="K11" s="23">
        <v>50586850</v>
      </c>
    </row>
    <row r="12" spans="1:11" x14ac:dyDescent="0.25">
      <c r="A12" s="20" t="s">
        <v>23</v>
      </c>
      <c r="B12" s="17">
        <v>3141823</v>
      </c>
      <c r="C12" s="17">
        <v>3018319</v>
      </c>
      <c r="D12" s="21">
        <v>3323629</v>
      </c>
      <c r="E12" s="22">
        <v>3689400</v>
      </c>
      <c r="F12" s="17">
        <v>3689400</v>
      </c>
      <c r="G12" s="23">
        <v>3689400</v>
      </c>
      <c r="H12" s="19">
        <v>3524534</v>
      </c>
      <c r="I12" s="22">
        <v>3947800</v>
      </c>
      <c r="J12" s="17">
        <v>4263500</v>
      </c>
      <c r="K12" s="23">
        <v>4455358</v>
      </c>
    </row>
    <row r="13" spans="1:11" x14ac:dyDescent="0.25">
      <c r="A13" s="20" t="s">
        <v>24</v>
      </c>
      <c r="B13" s="17">
        <v>5363426</v>
      </c>
      <c r="C13" s="17">
        <v>7093686</v>
      </c>
      <c r="D13" s="21">
        <v>7442668</v>
      </c>
      <c r="E13" s="22">
        <v>6149600</v>
      </c>
      <c r="F13" s="17">
        <v>6149600</v>
      </c>
      <c r="G13" s="23">
        <v>6149600</v>
      </c>
      <c r="H13" s="19">
        <v>5182216</v>
      </c>
      <c r="I13" s="22">
        <v>6580300</v>
      </c>
      <c r="J13" s="17">
        <v>7106600</v>
      </c>
      <c r="K13" s="23">
        <v>7248732</v>
      </c>
    </row>
    <row r="14" spans="1:11" x14ac:dyDescent="0.25">
      <c r="A14" s="20" t="s">
        <v>25</v>
      </c>
      <c r="B14" s="17">
        <v>1940348</v>
      </c>
      <c r="C14" s="17">
        <v>2097481</v>
      </c>
      <c r="D14" s="21">
        <v>3250793</v>
      </c>
      <c r="E14" s="22">
        <v>373000</v>
      </c>
      <c r="F14" s="17">
        <v>2590500</v>
      </c>
      <c r="G14" s="23">
        <v>2590500</v>
      </c>
      <c r="H14" s="19">
        <v>3223837</v>
      </c>
      <c r="I14" s="22">
        <v>2713412</v>
      </c>
      <c r="J14" s="17">
        <v>2917688</v>
      </c>
      <c r="K14" s="23">
        <v>3137556</v>
      </c>
    </row>
    <row r="15" spans="1:11" x14ac:dyDescent="0.25">
      <c r="A15" s="20" t="s">
        <v>26</v>
      </c>
      <c r="B15" s="17">
        <v>16360736</v>
      </c>
      <c r="C15" s="17">
        <v>16625262</v>
      </c>
      <c r="D15" s="21">
        <v>18010316</v>
      </c>
      <c r="E15" s="22">
        <v>21556174</v>
      </c>
      <c r="F15" s="17">
        <v>21668362</v>
      </c>
      <c r="G15" s="23">
        <v>21668362</v>
      </c>
      <c r="H15" s="19">
        <v>20660646</v>
      </c>
      <c r="I15" s="22">
        <v>24075140</v>
      </c>
      <c r="J15" s="17">
        <v>25360303</v>
      </c>
      <c r="K15" s="23">
        <v>26917990</v>
      </c>
    </row>
    <row r="16" spans="1:11" x14ac:dyDescent="0.25">
      <c r="A16" s="20" t="s">
        <v>27</v>
      </c>
      <c r="B16" s="17">
        <v>390000</v>
      </c>
      <c r="C16" s="17">
        <v>490000</v>
      </c>
      <c r="D16" s="21">
        <v>277216</v>
      </c>
      <c r="E16" s="22">
        <v>128400</v>
      </c>
      <c r="F16" s="17">
        <v>528400</v>
      </c>
      <c r="G16" s="23">
        <v>528400</v>
      </c>
      <c r="H16" s="19">
        <v>759964</v>
      </c>
      <c r="I16" s="22">
        <v>200000</v>
      </c>
      <c r="J16" s="17">
        <v>498400</v>
      </c>
      <c r="K16" s="23">
        <v>510272</v>
      </c>
    </row>
    <row r="17" spans="1:11" x14ac:dyDescent="0.25">
      <c r="A17" s="20" t="s">
        <v>28</v>
      </c>
      <c r="B17" s="17">
        <v>29610571</v>
      </c>
      <c r="C17" s="17">
        <v>36189742</v>
      </c>
      <c r="D17" s="21">
        <v>38050908</v>
      </c>
      <c r="E17" s="22">
        <v>27804012</v>
      </c>
      <c r="F17" s="17">
        <v>38190405</v>
      </c>
      <c r="G17" s="23">
        <v>38190405</v>
      </c>
      <c r="H17" s="19">
        <v>38975651</v>
      </c>
      <c r="I17" s="22">
        <v>40710641</v>
      </c>
      <c r="J17" s="17">
        <v>42031073</v>
      </c>
      <c r="K17" s="23">
        <v>49126926</v>
      </c>
    </row>
    <row r="18" spans="1:11" x14ac:dyDescent="0.25">
      <c r="A18" s="30" t="s">
        <v>29</v>
      </c>
      <c r="B18" s="31">
        <f>SUM(B11:B17)</f>
        <v>80377074</v>
      </c>
      <c r="C18" s="32">
        <f t="shared" ref="C18:K18" si="1">SUM(C11:C17)</f>
        <v>94974523</v>
      </c>
      <c r="D18" s="33">
        <f t="shared" si="1"/>
        <v>104740974</v>
      </c>
      <c r="E18" s="31">
        <f t="shared" si="1"/>
        <v>99606674</v>
      </c>
      <c r="F18" s="32">
        <f t="shared" si="1"/>
        <v>113570122</v>
      </c>
      <c r="G18" s="34">
        <f t="shared" si="1"/>
        <v>113570122</v>
      </c>
      <c r="H18" s="35">
        <f t="shared" si="1"/>
        <v>109175955</v>
      </c>
      <c r="I18" s="31">
        <f t="shared" si="1"/>
        <v>124395897</v>
      </c>
      <c r="J18" s="32">
        <f t="shared" si="1"/>
        <v>128667277</v>
      </c>
      <c r="K18" s="34">
        <f t="shared" si="1"/>
        <v>141983684</v>
      </c>
    </row>
    <row r="19" spans="1:11" x14ac:dyDescent="0.25">
      <c r="A19" s="30" t="s">
        <v>30</v>
      </c>
      <c r="B19" s="36">
        <f>+B10-B18</f>
        <v>824500</v>
      </c>
      <c r="C19" s="37">
        <f t="shared" ref="C19:K19" si="2">+C10-C18</f>
        <v>-7656734</v>
      </c>
      <c r="D19" s="38">
        <f t="shared" si="2"/>
        <v>-6760222</v>
      </c>
      <c r="E19" s="36">
        <f t="shared" si="2"/>
        <v>5721531</v>
      </c>
      <c r="F19" s="37">
        <f t="shared" si="2"/>
        <v>-9700630</v>
      </c>
      <c r="G19" s="39">
        <f t="shared" si="2"/>
        <v>-9700630</v>
      </c>
      <c r="H19" s="40">
        <f t="shared" si="2"/>
        <v>-6833061</v>
      </c>
      <c r="I19" s="36">
        <f t="shared" si="2"/>
        <v>-14052697</v>
      </c>
      <c r="J19" s="37">
        <f t="shared" si="2"/>
        <v>-12697805</v>
      </c>
      <c r="K19" s="39">
        <f t="shared" si="2"/>
        <v>1371096</v>
      </c>
    </row>
    <row r="20" spans="1:11" x14ac:dyDescent="0.25">
      <c r="A20" s="41" t="s">
        <v>31</v>
      </c>
      <c r="B20" s="42">
        <v>12746122</v>
      </c>
      <c r="C20" s="43">
        <v>6831346</v>
      </c>
      <c r="D20" s="44">
        <v>23046473</v>
      </c>
      <c r="E20" s="42">
        <v>17630000</v>
      </c>
      <c r="F20" s="43">
        <v>24287400</v>
      </c>
      <c r="G20" s="45">
        <v>24287400</v>
      </c>
      <c r="H20" s="46">
        <v>23338644</v>
      </c>
      <c r="I20" s="42">
        <v>10286200</v>
      </c>
      <c r="J20" s="43">
        <v>46067400</v>
      </c>
      <c r="K20" s="45">
        <v>11366800</v>
      </c>
    </row>
    <row r="21" spans="1:11" x14ac:dyDescent="0.25">
      <c r="A21" s="47" t="s">
        <v>32</v>
      </c>
      <c r="B21" s="48">
        <v>0</v>
      </c>
      <c r="C21" s="49">
        <v>1464593</v>
      </c>
      <c r="D21" s="50">
        <v>1687629</v>
      </c>
      <c r="E21" s="48">
        <v>0</v>
      </c>
      <c r="F21" s="49">
        <v>0</v>
      </c>
      <c r="G21" s="51">
        <v>0</v>
      </c>
      <c r="H21" s="52">
        <v>1541109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107</v>
      </c>
      <c r="B22" s="54">
        <f>SUM(B19:B21)</f>
        <v>13570622</v>
      </c>
      <c r="C22" s="55">
        <f t="shared" ref="C22:K22" si="3">SUM(C19:C21)</f>
        <v>639205</v>
      </c>
      <c r="D22" s="56">
        <f t="shared" si="3"/>
        <v>17973880</v>
      </c>
      <c r="E22" s="54">
        <f t="shared" si="3"/>
        <v>23351531</v>
      </c>
      <c r="F22" s="55">
        <f t="shared" si="3"/>
        <v>14586770</v>
      </c>
      <c r="G22" s="57">
        <f t="shared" si="3"/>
        <v>14586770</v>
      </c>
      <c r="H22" s="58">
        <f t="shared" si="3"/>
        <v>18046692</v>
      </c>
      <c r="I22" s="54">
        <f t="shared" si="3"/>
        <v>-3766497</v>
      </c>
      <c r="J22" s="55">
        <f t="shared" si="3"/>
        <v>33369595</v>
      </c>
      <c r="K22" s="57">
        <f t="shared" si="3"/>
        <v>12737896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13570622</v>
      </c>
      <c r="C24" s="37">
        <f t="shared" ref="C24:K24" si="4">SUM(C22:C23)</f>
        <v>639205</v>
      </c>
      <c r="D24" s="38">
        <f t="shared" si="4"/>
        <v>17973880</v>
      </c>
      <c r="E24" s="36">
        <f t="shared" si="4"/>
        <v>23351531</v>
      </c>
      <c r="F24" s="37">
        <f t="shared" si="4"/>
        <v>14586770</v>
      </c>
      <c r="G24" s="39">
        <f t="shared" si="4"/>
        <v>14586770</v>
      </c>
      <c r="H24" s="40">
        <f t="shared" si="4"/>
        <v>18046692</v>
      </c>
      <c r="I24" s="36">
        <f t="shared" si="4"/>
        <v>-3766497</v>
      </c>
      <c r="J24" s="37">
        <f t="shared" si="4"/>
        <v>33369595</v>
      </c>
      <c r="K24" s="39">
        <f t="shared" si="4"/>
        <v>12737896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-2</v>
      </c>
      <c r="C27" s="66">
        <v>0</v>
      </c>
      <c r="D27" s="67">
        <v>-2</v>
      </c>
      <c r="E27" s="68">
        <v>29988625</v>
      </c>
      <c r="F27" s="66">
        <v>32091231</v>
      </c>
      <c r="G27" s="69">
        <v>32091231</v>
      </c>
      <c r="H27" s="70">
        <v>32173189</v>
      </c>
      <c r="I27" s="68">
        <v>20497115</v>
      </c>
      <c r="J27" s="66">
        <v>24569043</v>
      </c>
      <c r="K27" s="69">
        <v>18994174</v>
      </c>
    </row>
    <row r="28" spans="1:11" x14ac:dyDescent="0.25">
      <c r="A28" s="71" t="s">
        <v>36</v>
      </c>
      <c r="B28" s="17">
        <v>-1861755</v>
      </c>
      <c r="C28" s="17">
        <v>-2390151</v>
      </c>
      <c r="D28" s="21">
        <v>-3965775</v>
      </c>
      <c r="E28" s="22">
        <v>23788042</v>
      </c>
      <c r="F28" s="17">
        <v>24459779</v>
      </c>
      <c r="G28" s="23">
        <v>24459779</v>
      </c>
      <c r="H28" s="19">
        <v>21041209</v>
      </c>
      <c r="I28" s="22">
        <v>9074957</v>
      </c>
      <c r="J28" s="17">
        <v>13269043</v>
      </c>
      <c r="K28" s="23">
        <v>9884174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1861753</v>
      </c>
      <c r="C31" s="17">
        <v>2390151</v>
      </c>
      <c r="D31" s="21">
        <v>3965773</v>
      </c>
      <c r="E31" s="22">
        <v>6200583</v>
      </c>
      <c r="F31" s="17">
        <v>7631452</v>
      </c>
      <c r="G31" s="23">
        <v>7631452</v>
      </c>
      <c r="H31" s="19">
        <v>11131980</v>
      </c>
      <c r="I31" s="22">
        <v>11422158</v>
      </c>
      <c r="J31" s="17">
        <v>11300000</v>
      </c>
      <c r="K31" s="23">
        <v>9110000</v>
      </c>
    </row>
    <row r="32" spans="1:11" x14ac:dyDescent="0.25">
      <c r="A32" s="30" t="s">
        <v>39</v>
      </c>
      <c r="B32" s="66">
        <f>SUM(B28:B31)</f>
        <v>-2</v>
      </c>
      <c r="C32" s="66">
        <f t="shared" ref="C32:K32" si="5">SUM(C28:C31)</f>
        <v>0</v>
      </c>
      <c r="D32" s="67">
        <f t="shared" si="5"/>
        <v>-2</v>
      </c>
      <c r="E32" s="68">
        <f t="shared" si="5"/>
        <v>29988625</v>
      </c>
      <c r="F32" s="66">
        <f t="shared" si="5"/>
        <v>32091231</v>
      </c>
      <c r="G32" s="69">
        <f t="shared" si="5"/>
        <v>32091231</v>
      </c>
      <c r="H32" s="70">
        <f t="shared" si="5"/>
        <v>32173189</v>
      </c>
      <c r="I32" s="68">
        <f t="shared" si="5"/>
        <v>20497115</v>
      </c>
      <c r="J32" s="66">
        <f t="shared" si="5"/>
        <v>24569043</v>
      </c>
      <c r="K32" s="69">
        <f t="shared" si="5"/>
        <v>18994174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55096184</v>
      </c>
      <c r="C35" s="17">
        <v>63864548</v>
      </c>
      <c r="D35" s="21">
        <v>70672127</v>
      </c>
      <c r="E35" s="22">
        <v>60407668</v>
      </c>
      <c r="F35" s="17">
        <v>-48147436</v>
      </c>
      <c r="G35" s="23">
        <v>-48147436</v>
      </c>
      <c r="H35" s="19">
        <v>64704301</v>
      </c>
      <c r="I35" s="22">
        <v>54508084</v>
      </c>
      <c r="J35" s="17">
        <v>64362490</v>
      </c>
      <c r="K35" s="23">
        <v>63089883</v>
      </c>
    </row>
    <row r="36" spans="1:11" x14ac:dyDescent="0.25">
      <c r="A36" s="20" t="s">
        <v>42</v>
      </c>
      <c r="B36" s="17">
        <v>191155611</v>
      </c>
      <c r="C36" s="17">
        <v>195337116</v>
      </c>
      <c r="D36" s="21">
        <v>213722184</v>
      </c>
      <c r="E36" s="22">
        <v>250475811</v>
      </c>
      <c r="F36" s="17">
        <v>239663809</v>
      </c>
      <c r="G36" s="23">
        <v>239663809</v>
      </c>
      <c r="H36" s="19">
        <v>238183651</v>
      </c>
      <c r="I36" s="22">
        <v>220182605</v>
      </c>
      <c r="J36" s="17">
        <v>237645048</v>
      </c>
      <c r="K36" s="23">
        <v>245338212</v>
      </c>
    </row>
    <row r="37" spans="1:11" x14ac:dyDescent="0.25">
      <c r="A37" s="20" t="s">
        <v>43</v>
      </c>
      <c r="B37" s="17">
        <v>35473130</v>
      </c>
      <c r="C37" s="17">
        <v>47545472</v>
      </c>
      <c r="D37" s="21">
        <v>34864445</v>
      </c>
      <c r="E37" s="22">
        <v>48792913</v>
      </c>
      <c r="F37" s="17">
        <v>33864430</v>
      </c>
      <c r="G37" s="23">
        <v>33864430</v>
      </c>
      <c r="H37" s="19">
        <v>33365018</v>
      </c>
      <c r="I37" s="22">
        <v>33864426</v>
      </c>
      <c r="J37" s="17">
        <v>32864426</v>
      </c>
      <c r="K37" s="23">
        <v>31864426</v>
      </c>
    </row>
    <row r="38" spans="1:11" x14ac:dyDescent="0.25">
      <c r="A38" s="20" t="s">
        <v>44</v>
      </c>
      <c r="B38" s="17">
        <v>5937040</v>
      </c>
      <c r="C38" s="17">
        <v>5801000</v>
      </c>
      <c r="D38" s="21">
        <v>31774117</v>
      </c>
      <c r="E38" s="22">
        <v>4001000</v>
      </c>
      <c r="F38" s="17">
        <v>32824116</v>
      </c>
      <c r="G38" s="23">
        <v>32824116</v>
      </c>
      <c r="H38" s="19">
        <v>35294853</v>
      </c>
      <c r="I38" s="22">
        <v>32065052</v>
      </c>
      <c r="J38" s="17">
        <v>32376354</v>
      </c>
      <c r="K38" s="23">
        <v>32709447</v>
      </c>
    </row>
    <row r="39" spans="1:11" x14ac:dyDescent="0.25">
      <c r="A39" s="20" t="s">
        <v>45</v>
      </c>
      <c r="B39" s="17">
        <v>204841645</v>
      </c>
      <c r="C39" s="17">
        <v>205855186</v>
      </c>
      <c r="D39" s="21">
        <v>217755747</v>
      </c>
      <c r="E39" s="22">
        <v>258089566</v>
      </c>
      <c r="F39" s="17">
        <v>124827827</v>
      </c>
      <c r="G39" s="23">
        <v>124827827</v>
      </c>
      <c r="H39" s="19">
        <v>234228071</v>
      </c>
      <c r="I39" s="22">
        <v>208761211</v>
      </c>
      <c r="J39" s="17">
        <v>236766758</v>
      </c>
      <c r="K39" s="23">
        <v>243854222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232829837</v>
      </c>
      <c r="C42" s="17">
        <v>203409618</v>
      </c>
      <c r="D42" s="21">
        <v>275717185</v>
      </c>
      <c r="E42" s="22">
        <v>27414709</v>
      </c>
      <c r="F42" s="17">
        <v>27162397</v>
      </c>
      <c r="G42" s="23">
        <v>27162397</v>
      </c>
      <c r="H42" s="19">
        <v>138840704</v>
      </c>
      <c r="I42" s="22">
        <v>6985789</v>
      </c>
      <c r="J42" s="17">
        <v>45262745</v>
      </c>
      <c r="K42" s="23">
        <v>21987212</v>
      </c>
    </row>
    <row r="43" spans="1:11" x14ac:dyDescent="0.25">
      <c r="A43" s="20" t="s">
        <v>48</v>
      </c>
      <c r="B43" s="17">
        <v>-12781438</v>
      </c>
      <c r="C43" s="17">
        <v>-9742027</v>
      </c>
      <c r="D43" s="21">
        <v>-22434006</v>
      </c>
      <c r="E43" s="22">
        <v>-29988625</v>
      </c>
      <c r="F43" s="17">
        <v>-32091231</v>
      </c>
      <c r="G43" s="23">
        <v>-32091231</v>
      </c>
      <c r="H43" s="19">
        <v>-24850766</v>
      </c>
      <c r="I43" s="22">
        <v>-20497115</v>
      </c>
      <c r="J43" s="17">
        <v>-24569043</v>
      </c>
      <c r="K43" s="23">
        <v>-18994174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-105500</v>
      </c>
      <c r="F44" s="17">
        <v>-105500</v>
      </c>
      <c r="G44" s="23">
        <v>-105500</v>
      </c>
      <c r="H44" s="19">
        <v>0</v>
      </c>
      <c r="I44" s="22">
        <v>-29612</v>
      </c>
      <c r="J44" s="17">
        <v>-19184</v>
      </c>
      <c r="K44" s="23">
        <v>-7172</v>
      </c>
    </row>
    <row r="45" spans="1:11" x14ac:dyDescent="0.25">
      <c r="A45" s="30" t="s">
        <v>50</v>
      </c>
      <c r="B45" s="66">
        <v>265909413</v>
      </c>
      <c r="C45" s="66">
        <v>246063014</v>
      </c>
      <c r="D45" s="67">
        <v>311551294</v>
      </c>
      <c r="E45" s="68">
        <v>48051086</v>
      </c>
      <c r="F45" s="66">
        <v>53233780</v>
      </c>
      <c r="G45" s="69">
        <v>53233780</v>
      </c>
      <c r="H45" s="70">
        <v>172258113</v>
      </c>
      <c r="I45" s="68">
        <v>44727175</v>
      </c>
      <c r="J45" s="66">
        <v>61735529</v>
      </c>
      <c r="K45" s="69">
        <v>60504986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45861026</v>
      </c>
      <c r="C48" s="17">
        <v>52395424</v>
      </c>
      <c r="D48" s="21">
        <v>58268118</v>
      </c>
      <c r="E48" s="22">
        <v>46903180</v>
      </c>
      <c r="F48" s="17">
        <v>49394324</v>
      </c>
      <c r="G48" s="23">
        <v>49394324</v>
      </c>
      <c r="H48" s="19">
        <v>51035482</v>
      </c>
      <c r="I48" s="22">
        <v>41061011</v>
      </c>
      <c r="J48" s="17">
        <v>57519120</v>
      </c>
      <c r="K48" s="23">
        <v>56005964</v>
      </c>
    </row>
    <row r="49" spans="1:11" x14ac:dyDescent="0.25">
      <c r="A49" s="20" t="s">
        <v>53</v>
      </c>
      <c r="B49" s="17">
        <f>+B75</f>
        <v>23788214.193209633</v>
      </c>
      <c r="C49" s="17">
        <f t="shared" ref="C49:K49" si="6">+C75</f>
        <v>27518547.089707173</v>
      </c>
      <c r="D49" s="21">
        <f t="shared" si="6"/>
        <v>19858382.606488731</v>
      </c>
      <c r="E49" s="22">
        <f t="shared" si="6"/>
        <v>49210865.305673838</v>
      </c>
      <c r="F49" s="17">
        <f t="shared" si="6"/>
        <v>121366297.01583901</v>
      </c>
      <c r="G49" s="23">
        <f t="shared" si="6"/>
        <v>121366297.01583901</v>
      </c>
      <c r="H49" s="19">
        <f t="shared" si="6"/>
        <v>15392184.949249856</v>
      </c>
      <c r="I49" s="22">
        <f t="shared" si="6"/>
        <v>35478226.898017302</v>
      </c>
      <c r="J49" s="17">
        <f t="shared" si="6"/>
        <v>39664390.07254082</v>
      </c>
      <c r="K49" s="23">
        <f t="shared" si="6"/>
        <v>38458425.766136199</v>
      </c>
    </row>
    <row r="50" spans="1:11" x14ac:dyDescent="0.25">
      <c r="A50" s="30" t="s">
        <v>54</v>
      </c>
      <c r="B50" s="66">
        <f>+B48-B49</f>
        <v>22072811.806790367</v>
      </c>
      <c r="C50" s="66">
        <f t="shared" ref="C50:K50" si="7">+C48-C49</f>
        <v>24876876.910292827</v>
      </c>
      <c r="D50" s="67">
        <f t="shared" si="7"/>
        <v>38409735.393511266</v>
      </c>
      <c r="E50" s="68">
        <f t="shared" si="7"/>
        <v>-2307685.3056738377</v>
      </c>
      <c r="F50" s="66">
        <f t="shared" si="7"/>
        <v>-71971973.01583901</v>
      </c>
      <c r="G50" s="69">
        <f t="shared" si="7"/>
        <v>-71971973.01583901</v>
      </c>
      <c r="H50" s="70">
        <f t="shared" si="7"/>
        <v>35643297.050750144</v>
      </c>
      <c r="I50" s="68">
        <f t="shared" si="7"/>
        <v>5582784.1019826978</v>
      </c>
      <c r="J50" s="66">
        <f t="shared" si="7"/>
        <v>17854729.92745918</v>
      </c>
      <c r="K50" s="69">
        <f t="shared" si="7"/>
        <v>17547538.233863801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174370672</v>
      </c>
      <c r="C53" s="17">
        <v>189643652</v>
      </c>
      <c r="D53" s="21">
        <v>208028720</v>
      </c>
      <c r="E53" s="22">
        <v>244782350</v>
      </c>
      <c r="F53" s="17">
        <v>233970348</v>
      </c>
      <c r="G53" s="23">
        <v>233970348</v>
      </c>
      <c r="H53" s="19">
        <v>231904468</v>
      </c>
      <c r="I53" s="22">
        <v>214489144</v>
      </c>
      <c r="J53" s="17">
        <v>231951587</v>
      </c>
      <c r="K53" s="23">
        <v>239644751</v>
      </c>
    </row>
    <row r="54" spans="1:11" x14ac:dyDescent="0.25">
      <c r="A54" s="20" t="s">
        <v>57</v>
      </c>
      <c r="B54" s="17">
        <v>5363426</v>
      </c>
      <c r="C54" s="17">
        <v>7093686</v>
      </c>
      <c r="D54" s="21">
        <v>7442668</v>
      </c>
      <c r="E54" s="22">
        <v>6149600</v>
      </c>
      <c r="F54" s="17">
        <v>6149600</v>
      </c>
      <c r="G54" s="23">
        <v>6149600</v>
      </c>
      <c r="H54" s="19">
        <v>6727146</v>
      </c>
      <c r="I54" s="22">
        <v>6580300</v>
      </c>
      <c r="J54" s="17">
        <v>7106600</v>
      </c>
      <c r="K54" s="23">
        <v>7248732</v>
      </c>
    </row>
    <row r="55" spans="1:11" x14ac:dyDescent="0.25">
      <c r="A55" s="20" t="s">
        <v>58</v>
      </c>
      <c r="B55" s="17">
        <v>-198305</v>
      </c>
      <c r="C55" s="17">
        <v>0</v>
      </c>
      <c r="D55" s="21">
        <v>-1649113</v>
      </c>
      <c r="E55" s="22">
        <v>28374842</v>
      </c>
      <c r="F55" s="17">
        <v>30442860</v>
      </c>
      <c r="G55" s="23">
        <v>30442860</v>
      </c>
      <c r="H55" s="19">
        <v>28198600</v>
      </c>
      <c r="I55" s="22">
        <v>13996680</v>
      </c>
      <c r="J55" s="17">
        <v>15960347</v>
      </c>
      <c r="K55" s="23">
        <v>11166813</v>
      </c>
    </row>
    <row r="56" spans="1:11" x14ac:dyDescent="0.25">
      <c r="A56" s="20" t="s">
        <v>59</v>
      </c>
      <c r="B56" s="17">
        <v>16943723</v>
      </c>
      <c r="C56" s="17">
        <v>20402598</v>
      </c>
      <c r="D56" s="21">
        <v>21365731</v>
      </c>
      <c r="E56" s="22">
        <v>23416934</v>
      </c>
      <c r="F56" s="17">
        <v>25642033</v>
      </c>
      <c r="G56" s="23">
        <v>25642033</v>
      </c>
      <c r="H56" s="19">
        <v>26408996</v>
      </c>
      <c r="I56" s="22">
        <v>28235848</v>
      </c>
      <c r="J56" s="17">
        <v>29479922</v>
      </c>
      <c r="K56" s="23">
        <v>32314437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6702481</v>
      </c>
      <c r="C59" s="17">
        <v>5808416</v>
      </c>
      <c r="D59" s="21">
        <v>7182919</v>
      </c>
      <c r="E59" s="22">
        <v>8025829</v>
      </c>
      <c r="F59" s="17">
        <v>8662074</v>
      </c>
      <c r="G59" s="23">
        <v>8662074</v>
      </c>
      <c r="H59" s="19">
        <v>8984562</v>
      </c>
      <c r="I59" s="22">
        <v>9908284</v>
      </c>
      <c r="J59" s="17">
        <v>10370586</v>
      </c>
      <c r="K59" s="23">
        <v>10693365</v>
      </c>
    </row>
    <row r="60" spans="1:11" x14ac:dyDescent="0.25">
      <c r="A60" s="20" t="s">
        <v>62</v>
      </c>
      <c r="B60" s="17">
        <v>1047694</v>
      </c>
      <c r="C60" s="17">
        <v>51997</v>
      </c>
      <c r="D60" s="21">
        <v>14182</v>
      </c>
      <c r="E60" s="22">
        <v>114475</v>
      </c>
      <c r="F60" s="17">
        <v>1201</v>
      </c>
      <c r="G60" s="23">
        <v>1201</v>
      </c>
      <c r="H60" s="19">
        <v>1221</v>
      </c>
      <c r="I60" s="22">
        <v>1369</v>
      </c>
      <c r="J60" s="17">
        <v>1431</v>
      </c>
      <c r="K60" s="23">
        <v>1467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3.87190353652201</v>
      </c>
      <c r="C70" s="5">
        <f t="shared" ref="C70:K70" si="8">IF(ISERROR(C71/C72),0,(C71/C72))</f>
        <v>3.9521428071805338</v>
      </c>
      <c r="D70" s="5">
        <f t="shared" si="8"/>
        <v>3.6502343239750936</v>
      </c>
      <c r="E70" s="5">
        <f t="shared" si="8"/>
        <v>0.89092904816976481</v>
      </c>
      <c r="F70" s="5">
        <f t="shared" si="8"/>
        <v>0.77290960030579858</v>
      </c>
      <c r="G70" s="5">
        <f t="shared" si="8"/>
        <v>0.77290960030579858</v>
      </c>
      <c r="H70" s="5">
        <f t="shared" si="8"/>
        <v>2.7121923664332179</v>
      </c>
      <c r="I70" s="5">
        <f t="shared" si="8"/>
        <v>0.78744719362086246</v>
      </c>
      <c r="J70" s="5">
        <f t="shared" si="8"/>
        <v>0.81359469283978159</v>
      </c>
      <c r="K70" s="5">
        <f t="shared" si="8"/>
        <v>0.82687293167743836</v>
      </c>
    </row>
    <row r="71" spans="1:11" ht="13" hidden="1" x14ac:dyDescent="0.3">
      <c r="A71" s="1" t="s">
        <v>111</v>
      </c>
      <c r="B71" s="2">
        <f>+B83</f>
        <v>165476124</v>
      </c>
      <c r="C71" s="2">
        <f t="shared" ref="C71:K71" si="9">+C83</f>
        <v>187303331</v>
      </c>
      <c r="D71" s="2">
        <f t="shared" si="9"/>
        <v>199055279</v>
      </c>
      <c r="E71" s="2">
        <f t="shared" si="9"/>
        <v>45563096</v>
      </c>
      <c r="F71" s="2">
        <f t="shared" si="9"/>
        <v>44284031</v>
      </c>
      <c r="G71" s="2">
        <f t="shared" si="9"/>
        <v>44284031</v>
      </c>
      <c r="H71" s="2">
        <f t="shared" si="9"/>
        <v>156528815</v>
      </c>
      <c r="I71" s="2">
        <f t="shared" si="9"/>
        <v>50883373</v>
      </c>
      <c r="J71" s="2">
        <f t="shared" si="9"/>
        <v>53416191</v>
      </c>
      <c r="K71" s="2">
        <f t="shared" si="9"/>
        <v>74646326</v>
      </c>
    </row>
    <row r="72" spans="1:11" ht="13" hidden="1" x14ac:dyDescent="0.3">
      <c r="A72" s="1" t="s">
        <v>112</v>
      </c>
      <c r="B72" s="2">
        <f>+B77</f>
        <v>42737667</v>
      </c>
      <c r="C72" s="2">
        <f t="shared" ref="C72:K72" si="10">+C77</f>
        <v>47392855</v>
      </c>
      <c r="D72" s="2">
        <f t="shared" si="10"/>
        <v>54532192</v>
      </c>
      <c r="E72" s="2">
        <f t="shared" si="10"/>
        <v>51141105</v>
      </c>
      <c r="F72" s="2">
        <f t="shared" si="10"/>
        <v>57295227</v>
      </c>
      <c r="G72" s="2">
        <f t="shared" si="10"/>
        <v>57295227</v>
      </c>
      <c r="H72" s="2">
        <f t="shared" si="10"/>
        <v>57713021</v>
      </c>
      <c r="I72" s="2">
        <f t="shared" si="10"/>
        <v>64618140</v>
      </c>
      <c r="J72" s="2">
        <f t="shared" si="10"/>
        <v>65654547</v>
      </c>
      <c r="K72" s="2">
        <f t="shared" si="10"/>
        <v>90275450</v>
      </c>
    </row>
    <row r="73" spans="1:11" ht="13" hidden="1" x14ac:dyDescent="0.3">
      <c r="A73" s="1" t="s">
        <v>113</v>
      </c>
      <c r="B73" s="2">
        <f>+B74</f>
        <v>764428.66666666663</v>
      </c>
      <c r="C73" s="2">
        <f t="shared" ref="C73:K73" si="11">+(C78+C80+C81+C82)-(B78+B80+B81+B82)</f>
        <v>2031584</v>
      </c>
      <c r="D73" s="2">
        <f t="shared" si="11"/>
        <v>-1178659</v>
      </c>
      <c r="E73" s="2">
        <f t="shared" si="11"/>
        <v>3214030</v>
      </c>
      <c r="F73" s="2">
        <f>+(F78+F80+F81+F82)-(D78+D80+D81+D82)</f>
        <v>-109945765</v>
      </c>
      <c r="G73" s="2">
        <f>+(G78+G80+G81+G82)-(D78+D80+D81+D82)</f>
        <v>-109945765</v>
      </c>
      <c r="H73" s="2">
        <f>+(H78+H80+H81+H82)-(D78+D80+D81+D82)</f>
        <v>3163707</v>
      </c>
      <c r="I73" s="2">
        <f>+(I78+I80+I81+I82)-(E78+E80+E81+E82)</f>
        <v>-2170958</v>
      </c>
      <c r="J73" s="2">
        <f t="shared" si="11"/>
        <v>-6603703</v>
      </c>
      <c r="K73" s="2">
        <f t="shared" si="11"/>
        <v>240549</v>
      </c>
    </row>
    <row r="74" spans="1:11" ht="13" hidden="1" x14ac:dyDescent="0.3">
      <c r="A74" s="1" t="s">
        <v>114</v>
      </c>
      <c r="B74" s="2">
        <f>+TREND(C74:E74)</f>
        <v>764428.66666666663</v>
      </c>
      <c r="C74" s="2">
        <f>+C73</f>
        <v>2031584</v>
      </c>
      <c r="D74" s="2">
        <f t="shared" ref="D74:K74" si="12">+D73</f>
        <v>-1178659</v>
      </c>
      <c r="E74" s="2">
        <f t="shared" si="12"/>
        <v>3214030</v>
      </c>
      <c r="F74" s="2">
        <f t="shared" si="12"/>
        <v>-109945765</v>
      </c>
      <c r="G74" s="2">
        <f t="shared" si="12"/>
        <v>-109945765</v>
      </c>
      <c r="H74" s="2">
        <f t="shared" si="12"/>
        <v>3163707</v>
      </c>
      <c r="I74" s="2">
        <f t="shared" si="12"/>
        <v>-2170958</v>
      </c>
      <c r="J74" s="2">
        <f t="shared" si="12"/>
        <v>-6603703</v>
      </c>
      <c r="K74" s="2">
        <f t="shared" si="12"/>
        <v>240549</v>
      </c>
    </row>
    <row r="75" spans="1:11" ht="13" hidden="1" x14ac:dyDescent="0.3">
      <c r="A75" s="1" t="s">
        <v>115</v>
      </c>
      <c r="B75" s="2">
        <f>+B84-(((B80+B81+B82+B78)*B70)-B79)</f>
        <v>23788214.193209633</v>
      </c>
      <c r="C75" s="2">
        <f t="shared" ref="C75:K75" si="13">+C84-(((C80+C81+C82+C78)*C70)-C79)</f>
        <v>27518547.089707173</v>
      </c>
      <c r="D75" s="2">
        <f t="shared" si="13"/>
        <v>19858382.606488731</v>
      </c>
      <c r="E75" s="2">
        <f t="shared" si="13"/>
        <v>49210865.305673838</v>
      </c>
      <c r="F75" s="2">
        <f t="shared" si="13"/>
        <v>121366297.01583901</v>
      </c>
      <c r="G75" s="2">
        <f t="shared" si="13"/>
        <v>121366297.01583901</v>
      </c>
      <c r="H75" s="2">
        <f t="shared" si="13"/>
        <v>15392184.949249856</v>
      </c>
      <c r="I75" s="2">
        <f t="shared" si="13"/>
        <v>35478226.898017302</v>
      </c>
      <c r="J75" s="2">
        <f t="shared" si="13"/>
        <v>39664390.07254082</v>
      </c>
      <c r="K75" s="2">
        <f t="shared" si="13"/>
        <v>38458425.766136199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42737667</v>
      </c>
      <c r="C77" s="3">
        <v>47392855</v>
      </c>
      <c r="D77" s="3">
        <v>54532192</v>
      </c>
      <c r="E77" s="3">
        <v>51141105</v>
      </c>
      <c r="F77" s="3">
        <v>57295227</v>
      </c>
      <c r="G77" s="3">
        <v>57295227</v>
      </c>
      <c r="H77" s="3">
        <v>57713021</v>
      </c>
      <c r="I77" s="3">
        <v>64618140</v>
      </c>
      <c r="J77" s="3">
        <v>65654547</v>
      </c>
      <c r="K77" s="3">
        <v>90275450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4345343</v>
      </c>
      <c r="C79" s="3">
        <v>5133063</v>
      </c>
      <c r="D79" s="3">
        <v>18504822</v>
      </c>
      <c r="E79" s="3">
        <v>8306509</v>
      </c>
      <c r="F79" s="3">
        <v>18504818</v>
      </c>
      <c r="G79" s="3">
        <v>18504818</v>
      </c>
      <c r="H79" s="3">
        <v>19291789</v>
      </c>
      <c r="I79" s="3">
        <v>18504816</v>
      </c>
      <c r="J79" s="3">
        <v>18504816</v>
      </c>
      <c r="K79" s="3">
        <v>18504816</v>
      </c>
    </row>
    <row r="80" spans="1:11" ht="13" hidden="1" x14ac:dyDescent="0.3">
      <c r="A80" s="1" t="s">
        <v>71</v>
      </c>
      <c r="B80" s="3">
        <v>4790850</v>
      </c>
      <c r="C80" s="3">
        <v>6321055</v>
      </c>
      <c r="D80" s="3">
        <v>4884623</v>
      </c>
      <c r="E80" s="3">
        <v>6744297</v>
      </c>
      <c r="F80" s="3">
        <v>-58340559</v>
      </c>
      <c r="G80" s="3">
        <v>-58340559</v>
      </c>
      <c r="H80" s="3">
        <v>7606543</v>
      </c>
      <c r="I80" s="3">
        <v>6993416</v>
      </c>
      <c r="J80" s="3">
        <v>430457</v>
      </c>
      <c r="K80" s="3">
        <v>560463</v>
      </c>
    </row>
    <row r="81" spans="1:11" ht="13" hidden="1" x14ac:dyDescent="0.3">
      <c r="A81" s="1" t="s">
        <v>72</v>
      </c>
      <c r="B81" s="3">
        <v>448617</v>
      </c>
      <c r="C81" s="3">
        <v>949996</v>
      </c>
      <c r="D81" s="3">
        <v>1207769</v>
      </c>
      <c r="E81" s="3">
        <v>2562125</v>
      </c>
      <c r="F81" s="3">
        <v>-45512814</v>
      </c>
      <c r="G81" s="3">
        <v>-45512814</v>
      </c>
      <c r="H81" s="3">
        <v>1649556</v>
      </c>
      <c r="I81" s="3">
        <v>142048</v>
      </c>
      <c r="J81" s="3">
        <v>101304</v>
      </c>
      <c r="K81" s="3">
        <v>211847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165476124</v>
      </c>
      <c r="C83" s="3">
        <v>187303331</v>
      </c>
      <c r="D83" s="3">
        <v>199055279</v>
      </c>
      <c r="E83" s="3">
        <v>45563096</v>
      </c>
      <c r="F83" s="3">
        <v>44284031</v>
      </c>
      <c r="G83" s="3">
        <v>44284031</v>
      </c>
      <c r="H83" s="3">
        <v>156528815</v>
      </c>
      <c r="I83" s="3">
        <v>50883373</v>
      </c>
      <c r="J83" s="3">
        <v>53416191</v>
      </c>
      <c r="K83" s="3">
        <v>74646326</v>
      </c>
    </row>
    <row r="84" spans="1:11" ht="13" hidden="1" x14ac:dyDescent="0.3">
      <c r="A84" s="1" t="s">
        <v>75</v>
      </c>
      <c r="B84" s="3">
        <v>39729582</v>
      </c>
      <c r="C84" s="3">
        <v>51121716</v>
      </c>
      <c r="D84" s="3">
        <v>23592219</v>
      </c>
      <c r="E84" s="3">
        <v>49195718</v>
      </c>
      <c r="F84" s="3">
        <v>22592210</v>
      </c>
      <c r="G84" s="3">
        <v>22592210</v>
      </c>
      <c r="H84" s="3">
        <v>21204717</v>
      </c>
      <c r="I84" s="3">
        <v>22592212</v>
      </c>
      <c r="J84" s="3">
        <v>21592212</v>
      </c>
      <c r="K84" s="3">
        <v>20592212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45484088</v>
      </c>
      <c r="C5" s="17">
        <v>45596845</v>
      </c>
      <c r="D5" s="21">
        <v>46613835</v>
      </c>
      <c r="E5" s="22">
        <v>55152184</v>
      </c>
      <c r="F5" s="17">
        <v>54691273</v>
      </c>
      <c r="G5" s="23">
        <v>54691273</v>
      </c>
      <c r="H5" s="19">
        <v>55325850</v>
      </c>
      <c r="I5" s="22">
        <v>57970759</v>
      </c>
      <c r="J5" s="17">
        <v>61449360</v>
      </c>
      <c r="K5" s="23">
        <v>65136571</v>
      </c>
    </row>
    <row r="6" spans="1:11" x14ac:dyDescent="0.25">
      <c r="A6" s="20" t="s">
        <v>18</v>
      </c>
      <c r="B6" s="17">
        <v>131051895</v>
      </c>
      <c r="C6" s="17">
        <v>127430966</v>
      </c>
      <c r="D6" s="21">
        <v>107694503</v>
      </c>
      <c r="E6" s="22">
        <v>182465080</v>
      </c>
      <c r="F6" s="17">
        <v>187239773</v>
      </c>
      <c r="G6" s="23">
        <v>187239773</v>
      </c>
      <c r="H6" s="19">
        <v>164388045</v>
      </c>
      <c r="I6" s="22">
        <v>204961557</v>
      </c>
      <c r="J6" s="17">
        <v>225368686</v>
      </c>
      <c r="K6" s="23">
        <v>243181974</v>
      </c>
    </row>
    <row r="7" spans="1:11" x14ac:dyDescent="0.25">
      <c r="A7" s="20" t="s">
        <v>19</v>
      </c>
      <c r="B7" s="17">
        <v>540859</v>
      </c>
      <c r="C7" s="17">
        <v>2121363</v>
      </c>
      <c r="D7" s="21">
        <v>2683943</v>
      </c>
      <c r="E7" s="22">
        <v>2221000</v>
      </c>
      <c r="F7" s="17">
        <v>2650000</v>
      </c>
      <c r="G7" s="23">
        <v>2650000</v>
      </c>
      <c r="H7" s="19">
        <v>3059425</v>
      </c>
      <c r="I7" s="22">
        <v>2915000</v>
      </c>
      <c r="J7" s="17">
        <v>3206500</v>
      </c>
      <c r="K7" s="23">
        <v>3527150</v>
      </c>
    </row>
    <row r="8" spans="1:11" x14ac:dyDescent="0.25">
      <c r="A8" s="20" t="s">
        <v>20</v>
      </c>
      <c r="B8" s="17">
        <v>81643296</v>
      </c>
      <c r="C8" s="17">
        <v>92214735</v>
      </c>
      <c r="D8" s="21">
        <v>115122173</v>
      </c>
      <c r="E8" s="22">
        <v>102942150</v>
      </c>
      <c r="F8" s="17">
        <v>108145677</v>
      </c>
      <c r="G8" s="23">
        <v>108145677</v>
      </c>
      <c r="H8" s="19">
        <v>105996413</v>
      </c>
      <c r="I8" s="22">
        <v>154791300</v>
      </c>
      <c r="J8" s="17">
        <v>115145700</v>
      </c>
      <c r="K8" s="23">
        <v>126887733</v>
      </c>
    </row>
    <row r="9" spans="1:11" x14ac:dyDescent="0.25">
      <c r="A9" s="20" t="s">
        <v>21</v>
      </c>
      <c r="B9" s="17">
        <v>42696869</v>
      </c>
      <c r="C9" s="17">
        <v>65562953</v>
      </c>
      <c r="D9" s="21">
        <v>134252022</v>
      </c>
      <c r="E9" s="22">
        <v>156648612</v>
      </c>
      <c r="F9" s="17">
        <v>126415759</v>
      </c>
      <c r="G9" s="23">
        <v>126415759</v>
      </c>
      <c r="H9" s="19">
        <v>108512615</v>
      </c>
      <c r="I9" s="22">
        <v>133683346</v>
      </c>
      <c r="J9" s="17">
        <v>139475042</v>
      </c>
      <c r="K9" s="23">
        <v>119861703</v>
      </c>
    </row>
    <row r="10" spans="1:11" x14ac:dyDescent="0.25">
      <c r="A10" s="24" t="s">
        <v>106</v>
      </c>
      <c r="B10" s="25">
        <f>SUM(B5:B9)</f>
        <v>301417007</v>
      </c>
      <c r="C10" s="26">
        <f t="shared" ref="C10:K10" si="0">SUM(C5:C9)</f>
        <v>332926862</v>
      </c>
      <c r="D10" s="27">
        <f t="shared" si="0"/>
        <v>406366476</v>
      </c>
      <c r="E10" s="25">
        <f t="shared" si="0"/>
        <v>499429026</v>
      </c>
      <c r="F10" s="26">
        <f t="shared" si="0"/>
        <v>479142482</v>
      </c>
      <c r="G10" s="28">
        <f t="shared" si="0"/>
        <v>479142482</v>
      </c>
      <c r="H10" s="29">
        <f t="shared" si="0"/>
        <v>437282348</v>
      </c>
      <c r="I10" s="25">
        <f t="shared" si="0"/>
        <v>554321962</v>
      </c>
      <c r="J10" s="26">
        <f t="shared" si="0"/>
        <v>544645288</v>
      </c>
      <c r="K10" s="28">
        <f t="shared" si="0"/>
        <v>558595131</v>
      </c>
    </row>
    <row r="11" spans="1:11" x14ac:dyDescent="0.25">
      <c r="A11" s="20" t="s">
        <v>22</v>
      </c>
      <c r="B11" s="17">
        <v>124977060</v>
      </c>
      <c r="C11" s="17">
        <v>125624787</v>
      </c>
      <c r="D11" s="21">
        <v>124331848</v>
      </c>
      <c r="E11" s="22">
        <v>138817457</v>
      </c>
      <c r="F11" s="17">
        <v>134446051</v>
      </c>
      <c r="G11" s="23">
        <v>134446051</v>
      </c>
      <c r="H11" s="19">
        <v>133434114</v>
      </c>
      <c r="I11" s="22">
        <v>151147054</v>
      </c>
      <c r="J11" s="17">
        <v>155514318</v>
      </c>
      <c r="K11" s="23">
        <v>162819676</v>
      </c>
    </row>
    <row r="12" spans="1:11" x14ac:dyDescent="0.25">
      <c r="A12" s="20" t="s">
        <v>23</v>
      </c>
      <c r="B12" s="17">
        <v>6172696</v>
      </c>
      <c r="C12" s="17">
        <v>6265821</v>
      </c>
      <c r="D12" s="21">
        <v>6018258</v>
      </c>
      <c r="E12" s="22">
        <v>7132857</v>
      </c>
      <c r="F12" s="17">
        <v>6892420</v>
      </c>
      <c r="G12" s="23">
        <v>6892420</v>
      </c>
      <c r="H12" s="19">
        <v>6536129</v>
      </c>
      <c r="I12" s="22">
        <v>7320168</v>
      </c>
      <c r="J12" s="17">
        <v>7613005</v>
      </c>
      <c r="K12" s="23">
        <v>7917567</v>
      </c>
    </row>
    <row r="13" spans="1:11" x14ac:dyDescent="0.25">
      <c r="A13" s="20" t="s">
        <v>24</v>
      </c>
      <c r="B13" s="17">
        <v>24299308</v>
      </c>
      <c r="C13" s="17">
        <v>20847244</v>
      </c>
      <c r="D13" s="21">
        <v>26493284</v>
      </c>
      <c r="E13" s="22">
        <v>29265891</v>
      </c>
      <c r="F13" s="17">
        <v>29265891</v>
      </c>
      <c r="G13" s="23">
        <v>29265891</v>
      </c>
      <c r="H13" s="19">
        <v>31600604</v>
      </c>
      <c r="I13" s="22">
        <v>26085364</v>
      </c>
      <c r="J13" s="17">
        <v>26986222</v>
      </c>
      <c r="K13" s="23">
        <v>20806168</v>
      </c>
    </row>
    <row r="14" spans="1:11" x14ac:dyDescent="0.25">
      <c r="A14" s="20" t="s">
        <v>25</v>
      </c>
      <c r="B14" s="17">
        <v>11383521</v>
      </c>
      <c r="C14" s="17">
        <v>8283868</v>
      </c>
      <c r="D14" s="21">
        <v>4463577</v>
      </c>
      <c r="E14" s="22">
        <v>1846853</v>
      </c>
      <c r="F14" s="17">
        <v>2605639</v>
      </c>
      <c r="G14" s="23">
        <v>2605639</v>
      </c>
      <c r="H14" s="19">
        <v>10862232</v>
      </c>
      <c r="I14" s="22">
        <v>1395393</v>
      </c>
      <c r="J14" s="17">
        <v>1262114</v>
      </c>
      <c r="K14" s="23">
        <v>1191290</v>
      </c>
    </row>
    <row r="15" spans="1:11" x14ac:dyDescent="0.25">
      <c r="A15" s="20" t="s">
        <v>26</v>
      </c>
      <c r="B15" s="17">
        <v>90746799</v>
      </c>
      <c r="C15" s="17">
        <v>91751840</v>
      </c>
      <c r="D15" s="21">
        <v>107282570</v>
      </c>
      <c r="E15" s="22">
        <v>130821400</v>
      </c>
      <c r="F15" s="17">
        <v>138316097</v>
      </c>
      <c r="G15" s="23">
        <v>138316097</v>
      </c>
      <c r="H15" s="19">
        <v>127427200</v>
      </c>
      <c r="I15" s="22">
        <v>148960983</v>
      </c>
      <c r="J15" s="17">
        <v>165136431</v>
      </c>
      <c r="K15" s="23">
        <v>178993078</v>
      </c>
    </row>
    <row r="16" spans="1:11" x14ac:dyDescent="0.25">
      <c r="A16" s="20" t="s">
        <v>27</v>
      </c>
      <c r="B16" s="17">
        <v>500000</v>
      </c>
      <c r="C16" s="17">
        <v>587700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2</v>
      </c>
    </row>
    <row r="17" spans="1:11" x14ac:dyDescent="0.25">
      <c r="A17" s="20" t="s">
        <v>28</v>
      </c>
      <c r="B17" s="17">
        <v>69203430</v>
      </c>
      <c r="C17" s="17">
        <v>115838275</v>
      </c>
      <c r="D17" s="21">
        <v>136700892</v>
      </c>
      <c r="E17" s="22">
        <v>141513167</v>
      </c>
      <c r="F17" s="17">
        <v>156558131</v>
      </c>
      <c r="G17" s="23">
        <v>156558131</v>
      </c>
      <c r="H17" s="19">
        <v>149012730</v>
      </c>
      <c r="I17" s="22">
        <v>217016192</v>
      </c>
      <c r="J17" s="17">
        <v>180606886</v>
      </c>
      <c r="K17" s="23">
        <v>198735909</v>
      </c>
    </row>
    <row r="18" spans="1:11" x14ac:dyDescent="0.25">
      <c r="A18" s="30" t="s">
        <v>29</v>
      </c>
      <c r="B18" s="31">
        <f>SUM(B11:B17)</f>
        <v>327282814</v>
      </c>
      <c r="C18" s="32">
        <f t="shared" ref="C18:K18" si="1">SUM(C11:C17)</f>
        <v>369199535</v>
      </c>
      <c r="D18" s="33">
        <f t="shared" si="1"/>
        <v>405290429</v>
      </c>
      <c r="E18" s="31">
        <f t="shared" si="1"/>
        <v>449397625</v>
      </c>
      <c r="F18" s="32">
        <f t="shared" si="1"/>
        <v>468084229</v>
      </c>
      <c r="G18" s="34">
        <f t="shared" si="1"/>
        <v>468084229</v>
      </c>
      <c r="H18" s="35">
        <f t="shared" si="1"/>
        <v>458873009</v>
      </c>
      <c r="I18" s="31">
        <f t="shared" si="1"/>
        <v>551925154</v>
      </c>
      <c r="J18" s="32">
        <f t="shared" si="1"/>
        <v>537118976</v>
      </c>
      <c r="K18" s="34">
        <f t="shared" si="1"/>
        <v>570463690</v>
      </c>
    </row>
    <row r="19" spans="1:11" x14ac:dyDescent="0.25">
      <c r="A19" s="30" t="s">
        <v>30</v>
      </c>
      <c r="B19" s="36">
        <f>+B10-B18</f>
        <v>-25865807</v>
      </c>
      <c r="C19" s="37">
        <f t="shared" ref="C19:K19" si="2">+C10-C18</f>
        <v>-36272673</v>
      </c>
      <c r="D19" s="38">
        <f t="shared" si="2"/>
        <v>1076047</v>
      </c>
      <c r="E19" s="36">
        <f t="shared" si="2"/>
        <v>50031401</v>
      </c>
      <c r="F19" s="37">
        <f t="shared" si="2"/>
        <v>11058253</v>
      </c>
      <c r="G19" s="39">
        <f t="shared" si="2"/>
        <v>11058253</v>
      </c>
      <c r="H19" s="40">
        <f t="shared" si="2"/>
        <v>-21590661</v>
      </c>
      <c r="I19" s="36">
        <f t="shared" si="2"/>
        <v>2396808</v>
      </c>
      <c r="J19" s="37">
        <f t="shared" si="2"/>
        <v>7526312</v>
      </c>
      <c r="K19" s="39">
        <f t="shared" si="2"/>
        <v>-11868559</v>
      </c>
    </row>
    <row r="20" spans="1:11" x14ac:dyDescent="0.25">
      <c r="A20" s="41" t="s">
        <v>31</v>
      </c>
      <c r="B20" s="42">
        <v>14811614</v>
      </c>
      <c r="C20" s="43">
        <v>52314181</v>
      </c>
      <c r="D20" s="44">
        <v>15945173</v>
      </c>
      <c r="E20" s="42">
        <v>26170850</v>
      </c>
      <c r="F20" s="43">
        <v>29645345</v>
      </c>
      <c r="G20" s="45">
        <v>29645345</v>
      </c>
      <c r="H20" s="46">
        <v>27743634</v>
      </c>
      <c r="I20" s="42">
        <v>69733700</v>
      </c>
      <c r="J20" s="43">
        <v>54600300</v>
      </c>
      <c r="K20" s="45">
        <v>22225357</v>
      </c>
    </row>
    <row r="21" spans="1:11" x14ac:dyDescent="0.25">
      <c r="A21" s="47" t="s">
        <v>32</v>
      </c>
      <c r="B21" s="48">
        <v>793995</v>
      </c>
      <c r="C21" s="49">
        <v>2965264</v>
      </c>
      <c r="D21" s="50">
        <v>285177</v>
      </c>
      <c r="E21" s="48">
        <v>0</v>
      </c>
      <c r="F21" s="49">
        <v>0</v>
      </c>
      <c r="G21" s="51">
        <v>0</v>
      </c>
      <c r="H21" s="52">
        <v>459764</v>
      </c>
      <c r="I21" s="48">
        <v>0</v>
      </c>
      <c r="J21" s="49">
        <v>0</v>
      </c>
      <c r="K21" s="51">
        <v>4</v>
      </c>
    </row>
    <row r="22" spans="1:11" x14ac:dyDescent="0.25">
      <c r="A22" s="53" t="s">
        <v>107</v>
      </c>
      <c r="B22" s="54">
        <f>SUM(B19:B21)</f>
        <v>-10260198</v>
      </c>
      <c r="C22" s="55">
        <f t="shared" ref="C22:K22" si="3">SUM(C19:C21)</f>
        <v>19006772</v>
      </c>
      <c r="D22" s="56">
        <f t="shared" si="3"/>
        <v>17306397</v>
      </c>
      <c r="E22" s="54">
        <f t="shared" si="3"/>
        <v>76202251</v>
      </c>
      <c r="F22" s="55">
        <f t="shared" si="3"/>
        <v>40703598</v>
      </c>
      <c r="G22" s="57">
        <f t="shared" si="3"/>
        <v>40703598</v>
      </c>
      <c r="H22" s="58">
        <f t="shared" si="3"/>
        <v>6612737</v>
      </c>
      <c r="I22" s="54">
        <f t="shared" si="3"/>
        <v>72130508</v>
      </c>
      <c r="J22" s="55">
        <f t="shared" si="3"/>
        <v>62126612</v>
      </c>
      <c r="K22" s="57">
        <f t="shared" si="3"/>
        <v>10356802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-10260198</v>
      </c>
      <c r="C24" s="37">
        <f t="shared" ref="C24:K24" si="4">SUM(C22:C23)</f>
        <v>19006772</v>
      </c>
      <c r="D24" s="38">
        <f t="shared" si="4"/>
        <v>17306397</v>
      </c>
      <c r="E24" s="36">
        <f t="shared" si="4"/>
        <v>76202251</v>
      </c>
      <c r="F24" s="37">
        <f t="shared" si="4"/>
        <v>40703598</v>
      </c>
      <c r="G24" s="39">
        <f t="shared" si="4"/>
        <v>40703598</v>
      </c>
      <c r="H24" s="40">
        <f t="shared" si="4"/>
        <v>6612737</v>
      </c>
      <c r="I24" s="36">
        <f t="shared" si="4"/>
        <v>72130508</v>
      </c>
      <c r="J24" s="37">
        <f t="shared" si="4"/>
        <v>62126612</v>
      </c>
      <c r="K24" s="39">
        <f t="shared" si="4"/>
        <v>10356802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27822549</v>
      </c>
      <c r="C27" s="66">
        <v>50740811</v>
      </c>
      <c r="D27" s="67">
        <v>16889170</v>
      </c>
      <c r="E27" s="68">
        <v>25575158</v>
      </c>
      <c r="F27" s="66">
        <v>31757354</v>
      </c>
      <c r="G27" s="69">
        <v>31757354</v>
      </c>
      <c r="H27" s="70">
        <v>29507334</v>
      </c>
      <c r="I27" s="68">
        <v>62018291</v>
      </c>
      <c r="J27" s="66">
        <v>48989989</v>
      </c>
      <c r="K27" s="69">
        <v>22255542</v>
      </c>
    </row>
    <row r="28" spans="1:11" x14ac:dyDescent="0.25">
      <c r="A28" s="71" t="s">
        <v>36</v>
      </c>
      <c r="B28" s="17">
        <v>26112411</v>
      </c>
      <c r="C28" s="17">
        <v>48415832</v>
      </c>
      <c r="D28" s="21">
        <v>13869281</v>
      </c>
      <c r="E28" s="22">
        <v>22757260</v>
      </c>
      <c r="F28" s="17">
        <v>25778562</v>
      </c>
      <c r="G28" s="23">
        <v>25778562</v>
      </c>
      <c r="H28" s="19">
        <v>24154518</v>
      </c>
      <c r="I28" s="22">
        <v>60638001</v>
      </c>
      <c r="J28" s="17">
        <v>47478522</v>
      </c>
      <c r="K28" s="23">
        <v>19326387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1710138</v>
      </c>
      <c r="C31" s="17">
        <v>1911597</v>
      </c>
      <c r="D31" s="21">
        <v>1190091</v>
      </c>
      <c r="E31" s="22">
        <v>2817898</v>
      </c>
      <c r="F31" s="17">
        <v>5978792</v>
      </c>
      <c r="G31" s="23">
        <v>5978792</v>
      </c>
      <c r="H31" s="19">
        <v>5352816</v>
      </c>
      <c r="I31" s="22">
        <v>1380290</v>
      </c>
      <c r="J31" s="17">
        <v>1511467</v>
      </c>
      <c r="K31" s="23">
        <v>2929151</v>
      </c>
    </row>
    <row r="32" spans="1:11" x14ac:dyDescent="0.25">
      <c r="A32" s="30" t="s">
        <v>39</v>
      </c>
      <c r="B32" s="66">
        <f>SUM(B28:B31)</f>
        <v>27822549</v>
      </c>
      <c r="C32" s="66">
        <f t="shared" ref="C32:K32" si="5">SUM(C28:C31)</f>
        <v>50327429</v>
      </c>
      <c r="D32" s="67">
        <f t="shared" si="5"/>
        <v>15059372</v>
      </c>
      <c r="E32" s="68">
        <f t="shared" si="5"/>
        <v>25575158</v>
      </c>
      <c r="F32" s="66">
        <f t="shared" si="5"/>
        <v>31757354</v>
      </c>
      <c r="G32" s="69">
        <f t="shared" si="5"/>
        <v>31757354</v>
      </c>
      <c r="H32" s="70">
        <f t="shared" si="5"/>
        <v>29507334</v>
      </c>
      <c r="I32" s="68">
        <f t="shared" si="5"/>
        <v>62018291</v>
      </c>
      <c r="J32" s="66">
        <f t="shared" si="5"/>
        <v>48989989</v>
      </c>
      <c r="K32" s="69">
        <f t="shared" si="5"/>
        <v>22255538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174604038</v>
      </c>
      <c r="C35" s="17">
        <v>153266965</v>
      </c>
      <c r="D35" s="21">
        <v>132084736</v>
      </c>
      <c r="E35" s="22">
        <v>202574255</v>
      </c>
      <c r="F35" s="17">
        <v>98020482</v>
      </c>
      <c r="G35" s="23">
        <v>98020482</v>
      </c>
      <c r="H35" s="19">
        <v>82584665</v>
      </c>
      <c r="I35" s="22">
        <v>101081371</v>
      </c>
      <c r="J35" s="17">
        <v>106632877</v>
      </c>
      <c r="K35" s="23">
        <v>107065317</v>
      </c>
    </row>
    <row r="36" spans="1:11" x14ac:dyDescent="0.25">
      <c r="A36" s="20" t="s">
        <v>42</v>
      </c>
      <c r="B36" s="17">
        <v>436672275</v>
      </c>
      <c r="C36" s="17">
        <v>465255891</v>
      </c>
      <c r="D36" s="21">
        <v>452715905</v>
      </c>
      <c r="E36" s="22">
        <v>452782474</v>
      </c>
      <c r="F36" s="17">
        <v>458585034</v>
      </c>
      <c r="G36" s="23">
        <v>458585034</v>
      </c>
      <c r="H36" s="19">
        <v>468655241</v>
      </c>
      <c r="I36" s="22">
        <v>494517961</v>
      </c>
      <c r="J36" s="17">
        <v>516521728</v>
      </c>
      <c r="K36" s="23">
        <v>517971118</v>
      </c>
    </row>
    <row r="37" spans="1:11" x14ac:dyDescent="0.25">
      <c r="A37" s="20" t="s">
        <v>43</v>
      </c>
      <c r="B37" s="17">
        <v>231716394</v>
      </c>
      <c r="C37" s="17">
        <v>218201087</v>
      </c>
      <c r="D37" s="21">
        <v>178039652</v>
      </c>
      <c r="E37" s="22">
        <v>148918388</v>
      </c>
      <c r="F37" s="17">
        <v>93212864</v>
      </c>
      <c r="G37" s="23">
        <v>93212864</v>
      </c>
      <c r="H37" s="19">
        <v>131471821</v>
      </c>
      <c r="I37" s="22">
        <v>94498998</v>
      </c>
      <c r="J37" s="17">
        <v>69153361</v>
      </c>
      <c r="K37" s="23">
        <v>64994140</v>
      </c>
    </row>
    <row r="38" spans="1:11" x14ac:dyDescent="0.25">
      <c r="A38" s="20" t="s">
        <v>44</v>
      </c>
      <c r="B38" s="17">
        <v>50536551</v>
      </c>
      <c r="C38" s="17">
        <v>50605436</v>
      </c>
      <c r="D38" s="21">
        <v>81256024</v>
      </c>
      <c r="E38" s="22">
        <v>86953274</v>
      </c>
      <c r="F38" s="17">
        <v>107239066</v>
      </c>
      <c r="G38" s="23">
        <v>107239066</v>
      </c>
      <c r="H38" s="19">
        <v>99618432</v>
      </c>
      <c r="I38" s="22">
        <v>72816240</v>
      </c>
      <c r="J38" s="17">
        <v>63590538</v>
      </c>
      <c r="K38" s="23">
        <v>59274786</v>
      </c>
    </row>
    <row r="39" spans="1:11" x14ac:dyDescent="0.25">
      <c r="A39" s="20" t="s">
        <v>45</v>
      </c>
      <c r="B39" s="17">
        <v>339283566</v>
      </c>
      <c r="C39" s="17">
        <v>330709561</v>
      </c>
      <c r="D39" s="21">
        <v>308198568</v>
      </c>
      <c r="E39" s="22">
        <v>419485067</v>
      </c>
      <c r="F39" s="17">
        <v>356153586</v>
      </c>
      <c r="G39" s="23">
        <v>356153586</v>
      </c>
      <c r="H39" s="19">
        <v>313536916</v>
      </c>
      <c r="I39" s="22">
        <v>428284094</v>
      </c>
      <c r="J39" s="17">
        <v>490410706</v>
      </c>
      <c r="K39" s="23">
        <v>500768156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3116869231</v>
      </c>
      <c r="C42" s="17">
        <v>3028178186</v>
      </c>
      <c r="D42" s="21">
        <v>-438419143</v>
      </c>
      <c r="E42" s="22">
        <v>62645293</v>
      </c>
      <c r="F42" s="17">
        <v>36049803</v>
      </c>
      <c r="G42" s="23">
        <v>36049803</v>
      </c>
      <c r="H42" s="19">
        <v>-13314526</v>
      </c>
      <c r="I42" s="22">
        <v>63526748</v>
      </c>
      <c r="J42" s="17">
        <v>52305711</v>
      </c>
      <c r="K42" s="23">
        <v>20334796</v>
      </c>
    </row>
    <row r="43" spans="1:11" x14ac:dyDescent="0.25">
      <c r="A43" s="20" t="s">
        <v>48</v>
      </c>
      <c r="B43" s="17">
        <v>-17559858</v>
      </c>
      <c r="C43" s="17">
        <v>-50349703</v>
      </c>
      <c r="D43" s="21">
        <v>5992485</v>
      </c>
      <c r="E43" s="22">
        <v>-25575158</v>
      </c>
      <c r="F43" s="17">
        <v>-31757354</v>
      </c>
      <c r="G43" s="23">
        <v>-31757354</v>
      </c>
      <c r="H43" s="19">
        <v>-10994577</v>
      </c>
      <c r="I43" s="22">
        <v>-62018291</v>
      </c>
      <c r="J43" s="17">
        <v>-48989989</v>
      </c>
      <c r="K43" s="23">
        <v>-22255474</v>
      </c>
    </row>
    <row r="44" spans="1:11" x14ac:dyDescent="0.25">
      <c r="A44" s="20" t="s">
        <v>49</v>
      </c>
      <c r="B44" s="17">
        <v>-613237</v>
      </c>
      <c r="C44" s="17">
        <v>-759166</v>
      </c>
      <c r="D44" s="21">
        <v>-1182012</v>
      </c>
      <c r="E44" s="22">
        <v>-1101985</v>
      </c>
      <c r="F44" s="17">
        <v>-1181399</v>
      </c>
      <c r="G44" s="23">
        <v>-1181399</v>
      </c>
      <c r="H44" s="19">
        <v>-1181399</v>
      </c>
      <c r="I44" s="22">
        <v>-1168810</v>
      </c>
      <c r="J44" s="17">
        <v>-651256</v>
      </c>
      <c r="K44" s="23">
        <v>-707958</v>
      </c>
    </row>
    <row r="45" spans="1:11" x14ac:dyDescent="0.25">
      <c r="A45" s="30" t="s">
        <v>50</v>
      </c>
      <c r="B45" s="66">
        <v>3119912636</v>
      </c>
      <c r="C45" s="66">
        <v>2992819761</v>
      </c>
      <c r="D45" s="67">
        <v>-418336680</v>
      </c>
      <c r="E45" s="68">
        <v>55906456</v>
      </c>
      <c r="F45" s="66">
        <v>18955027</v>
      </c>
      <c r="G45" s="69">
        <v>18955027</v>
      </c>
      <c r="H45" s="70">
        <v>-7320705</v>
      </c>
      <c r="I45" s="68">
        <v>19294675</v>
      </c>
      <c r="J45" s="66">
        <v>21959141</v>
      </c>
      <c r="K45" s="69">
        <v>19329912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45962525</v>
      </c>
      <c r="C48" s="17">
        <v>14943690</v>
      </c>
      <c r="D48" s="21">
        <v>15850474</v>
      </c>
      <c r="E48" s="22">
        <v>55906456</v>
      </c>
      <c r="F48" s="17">
        <v>18955027</v>
      </c>
      <c r="G48" s="23">
        <v>18955027</v>
      </c>
      <c r="H48" s="19">
        <v>17329374</v>
      </c>
      <c r="I48" s="22">
        <v>19294675</v>
      </c>
      <c r="J48" s="17">
        <v>21959141</v>
      </c>
      <c r="K48" s="23">
        <v>19331414</v>
      </c>
    </row>
    <row r="49" spans="1:11" x14ac:dyDescent="0.25">
      <c r="A49" s="20" t="s">
        <v>53</v>
      </c>
      <c r="B49" s="17">
        <f>+B75</f>
        <v>-958674841.57118011</v>
      </c>
      <c r="C49" s="17">
        <f t="shared" ref="C49:K49" si="6">+C75</f>
        <v>-525742233.74878895</v>
      </c>
      <c r="D49" s="21">
        <f t="shared" si="6"/>
        <v>129375958</v>
      </c>
      <c r="E49" s="22">
        <f t="shared" si="6"/>
        <v>30433390.392468944</v>
      </c>
      <c r="F49" s="17">
        <f t="shared" si="6"/>
        <v>28985568.392446503</v>
      </c>
      <c r="G49" s="23">
        <f t="shared" si="6"/>
        <v>28985568.392446503</v>
      </c>
      <c r="H49" s="19">
        <f t="shared" si="6"/>
        <v>76045317.572939098</v>
      </c>
      <c r="I49" s="22">
        <f t="shared" si="6"/>
        <v>28717076.799254455</v>
      </c>
      <c r="J49" s="17">
        <f t="shared" si="6"/>
        <v>433644.74712534249</v>
      </c>
      <c r="K49" s="23">
        <f t="shared" si="6"/>
        <v>1983.2432769984007</v>
      </c>
    </row>
    <row r="50" spans="1:11" x14ac:dyDescent="0.25">
      <c r="A50" s="30" t="s">
        <v>54</v>
      </c>
      <c r="B50" s="66">
        <f>+B48-B49</f>
        <v>1004637366.5711801</v>
      </c>
      <c r="C50" s="66">
        <f t="shared" ref="C50:K50" si="7">+C48-C49</f>
        <v>540685923.74878895</v>
      </c>
      <c r="D50" s="67">
        <f t="shared" si="7"/>
        <v>-113525484</v>
      </c>
      <c r="E50" s="68">
        <f t="shared" si="7"/>
        <v>25473065.607531056</v>
      </c>
      <c r="F50" s="66">
        <f t="shared" si="7"/>
        <v>-10030541.392446503</v>
      </c>
      <c r="G50" s="69">
        <f t="shared" si="7"/>
        <v>-10030541.392446503</v>
      </c>
      <c r="H50" s="70">
        <f t="shared" si="7"/>
        <v>-58715943.572939098</v>
      </c>
      <c r="I50" s="68">
        <f t="shared" si="7"/>
        <v>-9422401.7992544547</v>
      </c>
      <c r="J50" s="66">
        <f t="shared" si="7"/>
        <v>21525496.252874658</v>
      </c>
      <c r="K50" s="69">
        <f t="shared" si="7"/>
        <v>19329430.756723002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434930032</v>
      </c>
      <c r="C53" s="17">
        <v>463182226</v>
      </c>
      <c r="D53" s="21">
        <v>456624039</v>
      </c>
      <c r="E53" s="22">
        <v>450257403</v>
      </c>
      <c r="F53" s="17">
        <v>459013056</v>
      </c>
      <c r="G53" s="23">
        <v>459013056</v>
      </c>
      <c r="H53" s="19">
        <v>460480999</v>
      </c>
      <c r="I53" s="22">
        <v>494945983</v>
      </c>
      <c r="J53" s="17">
        <v>516949750</v>
      </c>
      <c r="K53" s="23">
        <v>518399138</v>
      </c>
    </row>
    <row r="54" spans="1:11" x14ac:dyDescent="0.25">
      <c r="A54" s="20" t="s">
        <v>57</v>
      </c>
      <c r="B54" s="17">
        <v>24037384</v>
      </c>
      <c r="C54" s="17">
        <v>25017602</v>
      </c>
      <c r="D54" s="21">
        <v>26442535</v>
      </c>
      <c r="E54" s="22">
        <v>29265891</v>
      </c>
      <c r="F54" s="17">
        <v>29265891</v>
      </c>
      <c r="G54" s="23">
        <v>29265891</v>
      </c>
      <c r="H54" s="19">
        <v>28357257</v>
      </c>
      <c r="I54" s="22">
        <v>26085364</v>
      </c>
      <c r="J54" s="17">
        <v>26986222</v>
      </c>
      <c r="K54" s="23">
        <v>20806168</v>
      </c>
    </row>
    <row r="55" spans="1:11" x14ac:dyDescent="0.25">
      <c r="A55" s="20" t="s">
        <v>58</v>
      </c>
      <c r="B55" s="17">
        <v>20190586</v>
      </c>
      <c r="C55" s="17">
        <v>23241077</v>
      </c>
      <c r="D55" s="21">
        <v>9942471</v>
      </c>
      <c r="E55" s="22">
        <v>13957617</v>
      </c>
      <c r="F55" s="17">
        <v>19515179</v>
      </c>
      <c r="G55" s="23">
        <v>19515179</v>
      </c>
      <c r="H55" s="19">
        <v>17417609</v>
      </c>
      <c r="I55" s="22">
        <v>31053508</v>
      </c>
      <c r="J55" s="17">
        <v>17485782</v>
      </c>
      <c r="K55" s="23">
        <v>18651498</v>
      </c>
    </row>
    <row r="56" spans="1:11" x14ac:dyDescent="0.25">
      <c r="A56" s="20" t="s">
        <v>59</v>
      </c>
      <c r="B56" s="17">
        <v>5866369</v>
      </c>
      <c r="C56" s="17">
        <v>4075816</v>
      </c>
      <c r="D56" s="21">
        <v>5151924</v>
      </c>
      <c r="E56" s="22">
        <v>7423760</v>
      </c>
      <c r="F56" s="17">
        <v>7448105</v>
      </c>
      <c r="G56" s="23">
        <v>7448105</v>
      </c>
      <c r="H56" s="19">
        <v>4013558</v>
      </c>
      <c r="I56" s="22">
        <v>7637548</v>
      </c>
      <c r="J56" s="17">
        <v>7659588</v>
      </c>
      <c r="K56" s="23">
        <v>8436910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15246583</v>
      </c>
      <c r="C59" s="17">
        <v>21983812</v>
      </c>
      <c r="D59" s="21">
        <v>30510540</v>
      </c>
      <c r="E59" s="22">
        <v>51277531</v>
      </c>
      <c r="F59" s="17">
        <v>35958152</v>
      </c>
      <c r="G59" s="23">
        <v>35958152</v>
      </c>
      <c r="H59" s="19">
        <v>38077236</v>
      </c>
      <c r="I59" s="22">
        <v>38777131</v>
      </c>
      <c r="J59" s="17">
        <v>41796185</v>
      </c>
      <c r="K59" s="23">
        <v>44769716</v>
      </c>
    </row>
    <row r="60" spans="1:11" x14ac:dyDescent="0.25">
      <c r="A60" s="20" t="s">
        <v>62</v>
      </c>
      <c r="B60" s="17">
        <v>0</v>
      </c>
      <c r="C60" s="17">
        <v>-6205718</v>
      </c>
      <c r="D60" s="21">
        <v>881309</v>
      </c>
      <c r="E60" s="22">
        <v>129903</v>
      </c>
      <c r="F60" s="17">
        <v>129903</v>
      </c>
      <c r="G60" s="23">
        <v>129903</v>
      </c>
      <c r="H60" s="19">
        <v>839680</v>
      </c>
      <c r="I60" s="22">
        <v>137697</v>
      </c>
      <c r="J60" s="17">
        <v>145959</v>
      </c>
      <c r="K60" s="23">
        <v>154724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260</v>
      </c>
      <c r="F62" s="86">
        <v>260</v>
      </c>
      <c r="G62" s="87">
        <v>260</v>
      </c>
      <c r="H62" s="88">
        <v>0</v>
      </c>
      <c r="I62" s="85">
        <v>260</v>
      </c>
      <c r="J62" s="86">
        <v>260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305</v>
      </c>
      <c r="F63" s="86">
        <v>305</v>
      </c>
      <c r="G63" s="87">
        <v>305</v>
      </c>
      <c r="H63" s="88">
        <v>0</v>
      </c>
      <c r="I63" s="85">
        <v>305</v>
      </c>
      <c r="J63" s="86">
        <v>305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12.547461469639879</v>
      </c>
      <c r="C70" s="5">
        <f t="shared" ref="C70:K70" si="8">IF(ISERROR(C71/C72),0,(C71/C72))</f>
        <v>9.8096223579621533</v>
      </c>
      <c r="D70" s="5">
        <f t="shared" si="8"/>
        <v>0</v>
      </c>
      <c r="E70" s="5">
        <f t="shared" si="8"/>
        <v>0.80026813634571081</v>
      </c>
      <c r="F70" s="5">
        <f t="shared" si="8"/>
        <v>0.98497646846878584</v>
      </c>
      <c r="G70" s="5">
        <f t="shared" si="8"/>
        <v>0.98497646846878584</v>
      </c>
      <c r="H70" s="5">
        <f t="shared" si="8"/>
        <v>0.86838298856394636</v>
      </c>
      <c r="I70" s="5">
        <f t="shared" si="8"/>
        <v>0.97354339493131969</v>
      </c>
      <c r="J70" s="5">
        <f t="shared" si="8"/>
        <v>0.97479933575643973</v>
      </c>
      <c r="K70" s="5">
        <f t="shared" si="8"/>
        <v>0.85999177903665436</v>
      </c>
    </row>
    <row r="71" spans="1:11" ht="13" hidden="1" x14ac:dyDescent="0.3">
      <c r="A71" s="1" t="s">
        <v>111</v>
      </c>
      <c r="B71" s="2">
        <f>+B83</f>
        <v>2653112809</v>
      </c>
      <c r="C71" s="2">
        <f t="shared" ref="C71:K71" si="9">+C83</f>
        <v>2182183189</v>
      </c>
      <c r="D71" s="2">
        <f t="shared" si="9"/>
        <v>0</v>
      </c>
      <c r="E71" s="2">
        <f t="shared" si="9"/>
        <v>281067049</v>
      </c>
      <c r="F71" s="2">
        <f t="shared" si="9"/>
        <v>322371071</v>
      </c>
      <c r="G71" s="2">
        <f t="shared" si="9"/>
        <v>322371071</v>
      </c>
      <c r="H71" s="2">
        <f t="shared" si="9"/>
        <v>253256909</v>
      </c>
      <c r="I71" s="2">
        <f t="shared" si="9"/>
        <v>343349635</v>
      </c>
      <c r="J71" s="2">
        <f t="shared" si="9"/>
        <v>371571721</v>
      </c>
      <c r="K71" s="2">
        <f t="shared" si="9"/>
        <v>350448474</v>
      </c>
    </row>
    <row r="72" spans="1:11" ht="13" hidden="1" x14ac:dyDescent="0.3">
      <c r="A72" s="1" t="s">
        <v>112</v>
      </c>
      <c r="B72" s="2">
        <f>+B77</f>
        <v>211446181</v>
      </c>
      <c r="C72" s="2">
        <f t="shared" ref="C72:K72" si="10">+C77</f>
        <v>222453333</v>
      </c>
      <c r="D72" s="2">
        <f t="shared" si="10"/>
        <v>274325016</v>
      </c>
      <c r="E72" s="2">
        <f t="shared" si="10"/>
        <v>351216094</v>
      </c>
      <c r="F72" s="2">
        <f t="shared" si="10"/>
        <v>327288094</v>
      </c>
      <c r="G72" s="2">
        <f t="shared" si="10"/>
        <v>327288094</v>
      </c>
      <c r="H72" s="2">
        <f t="shared" si="10"/>
        <v>291641951</v>
      </c>
      <c r="I72" s="2">
        <f t="shared" si="10"/>
        <v>352680360</v>
      </c>
      <c r="J72" s="2">
        <f t="shared" si="10"/>
        <v>381177651</v>
      </c>
      <c r="K72" s="2">
        <f t="shared" si="10"/>
        <v>407502121</v>
      </c>
    </row>
    <row r="73" spans="1:11" ht="13" hidden="1" x14ac:dyDescent="0.3">
      <c r="A73" s="1" t="s">
        <v>113</v>
      </c>
      <c r="B73" s="2">
        <f>+B74</f>
        <v>-28458064</v>
      </c>
      <c r="C73" s="2">
        <f t="shared" ref="C73:K73" si="11">+(C78+C80+C81+C82)-(B78+B80+B81+B82)</f>
        <v>-20010367</v>
      </c>
      <c r="D73" s="2">
        <f t="shared" si="11"/>
        <v>-19949192</v>
      </c>
      <c r="E73" s="2">
        <f t="shared" si="11"/>
        <v>30798165</v>
      </c>
      <c r="F73" s="2">
        <f>+(F78+F80+F81+F82)-(D78+D80+D81+D82)</f>
        <v>224755</v>
      </c>
      <c r="G73" s="2">
        <f>+(G78+G80+G81+G82)-(D78+D80+D81+D82)</f>
        <v>224755</v>
      </c>
      <c r="H73" s="2">
        <f>+(H78+H80+H81+H82)-(D78+D80+D81+D82)</f>
        <v>-1194434</v>
      </c>
      <c r="I73" s="2">
        <f>+(I78+I80+I81+I82)-(E78+E80+E81+E82)</f>
        <v>-27852169</v>
      </c>
      <c r="J73" s="2">
        <f t="shared" si="11"/>
        <v>2887040</v>
      </c>
      <c r="K73" s="2">
        <f t="shared" si="11"/>
        <v>3060160</v>
      </c>
    </row>
    <row r="74" spans="1:11" ht="13" hidden="1" x14ac:dyDescent="0.3">
      <c r="A74" s="1" t="s">
        <v>114</v>
      </c>
      <c r="B74" s="2">
        <f>+TREND(C74:E74)</f>
        <v>-28458064</v>
      </c>
      <c r="C74" s="2">
        <f>+C73</f>
        <v>-20010367</v>
      </c>
      <c r="D74" s="2">
        <f t="shared" ref="D74:K74" si="12">+D73</f>
        <v>-19949192</v>
      </c>
      <c r="E74" s="2">
        <f t="shared" si="12"/>
        <v>30798165</v>
      </c>
      <c r="F74" s="2">
        <f t="shared" si="12"/>
        <v>224755</v>
      </c>
      <c r="G74" s="2">
        <f t="shared" si="12"/>
        <v>224755</v>
      </c>
      <c r="H74" s="2">
        <f t="shared" si="12"/>
        <v>-1194434</v>
      </c>
      <c r="I74" s="2">
        <f t="shared" si="12"/>
        <v>-27852169</v>
      </c>
      <c r="J74" s="2">
        <f t="shared" si="12"/>
        <v>2887040</v>
      </c>
      <c r="K74" s="2">
        <f t="shared" si="12"/>
        <v>3060160</v>
      </c>
    </row>
    <row r="75" spans="1:11" ht="13" hidden="1" x14ac:dyDescent="0.3">
      <c r="A75" s="1" t="s">
        <v>115</v>
      </c>
      <c r="B75" s="2">
        <f>+B84-(((B80+B81+B82+B78)*B70)-B79)</f>
        <v>-958674841.57118011</v>
      </c>
      <c r="C75" s="2">
        <f t="shared" ref="C75:K75" si="13">+C84-(((C80+C81+C82+C78)*C70)-C79)</f>
        <v>-525742233.74878895</v>
      </c>
      <c r="D75" s="2">
        <f t="shared" si="13"/>
        <v>129375958</v>
      </c>
      <c r="E75" s="2">
        <f t="shared" si="13"/>
        <v>30433390.392468944</v>
      </c>
      <c r="F75" s="2">
        <f t="shared" si="13"/>
        <v>28985568.392446503</v>
      </c>
      <c r="G75" s="2">
        <f t="shared" si="13"/>
        <v>28985568.392446503</v>
      </c>
      <c r="H75" s="2">
        <f t="shared" si="13"/>
        <v>76045317.572939098</v>
      </c>
      <c r="I75" s="2">
        <f t="shared" si="13"/>
        <v>28717076.799254455</v>
      </c>
      <c r="J75" s="2">
        <f t="shared" si="13"/>
        <v>433644.74712534249</v>
      </c>
      <c r="K75" s="2">
        <f t="shared" si="13"/>
        <v>1983.2432769984007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211446181</v>
      </c>
      <c r="C77" s="3">
        <v>222453333</v>
      </c>
      <c r="D77" s="3">
        <v>274325016</v>
      </c>
      <c r="E77" s="3">
        <v>351216094</v>
      </c>
      <c r="F77" s="3">
        <v>327288094</v>
      </c>
      <c r="G77" s="3">
        <v>327288094</v>
      </c>
      <c r="H77" s="3">
        <v>291641951</v>
      </c>
      <c r="I77" s="3">
        <v>352680360</v>
      </c>
      <c r="J77" s="3">
        <v>381177651</v>
      </c>
      <c r="K77" s="3">
        <v>407502121</v>
      </c>
    </row>
    <row r="78" spans="1:11" ht="13" hidden="1" x14ac:dyDescent="0.3">
      <c r="A78" s="1" t="s">
        <v>69</v>
      </c>
      <c r="B78" s="3">
        <v>1111853</v>
      </c>
      <c r="C78" s="3">
        <v>2525071</v>
      </c>
      <c r="D78" s="3">
        <v>-1582315</v>
      </c>
      <c r="E78" s="3">
        <v>2525071</v>
      </c>
      <c r="F78" s="3">
        <v>-428022</v>
      </c>
      <c r="G78" s="3">
        <v>-428022</v>
      </c>
      <c r="H78" s="3">
        <v>11389467</v>
      </c>
      <c r="I78" s="3">
        <v>-428022</v>
      </c>
      <c r="J78" s="3">
        <v>-428022</v>
      </c>
      <c r="K78" s="3">
        <v>-428023</v>
      </c>
    </row>
    <row r="79" spans="1:11" ht="13" hidden="1" x14ac:dyDescent="0.3">
      <c r="A79" s="1" t="s">
        <v>70</v>
      </c>
      <c r="B79" s="3">
        <v>154290992</v>
      </c>
      <c r="C79" s="3">
        <v>149474600</v>
      </c>
      <c r="D79" s="3">
        <v>75879302</v>
      </c>
      <c r="E79" s="3">
        <v>83551673</v>
      </c>
      <c r="F79" s="3">
        <v>60800420</v>
      </c>
      <c r="G79" s="3">
        <v>60800420</v>
      </c>
      <c r="H79" s="3">
        <v>96650792</v>
      </c>
      <c r="I79" s="3">
        <v>62347420</v>
      </c>
      <c r="J79" s="3">
        <v>36675194</v>
      </c>
      <c r="K79" s="3">
        <v>32155693</v>
      </c>
    </row>
    <row r="80" spans="1:11" ht="13" hidden="1" x14ac:dyDescent="0.3">
      <c r="A80" s="1" t="s">
        <v>71</v>
      </c>
      <c r="B80" s="3">
        <v>21171527</v>
      </c>
      <c r="C80" s="3">
        <v>18721631</v>
      </c>
      <c r="D80" s="3">
        <v>20381638</v>
      </c>
      <c r="E80" s="3">
        <v>14931760</v>
      </c>
      <c r="F80" s="3">
        <v>20586089</v>
      </c>
      <c r="G80" s="3">
        <v>20586089</v>
      </c>
      <c r="H80" s="3">
        <v>12579656</v>
      </c>
      <c r="I80" s="3">
        <v>23276343</v>
      </c>
      <c r="J80" s="3">
        <v>26130036</v>
      </c>
      <c r="K80" s="3">
        <v>29154480</v>
      </c>
    </row>
    <row r="81" spans="1:11" ht="13" hidden="1" x14ac:dyDescent="0.3">
      <c r="A81" s="1" t="s">
        <v>72</v>
      </c>
      <c r="B81" s="3">
        <v>65520086</v>
      </c>
      <c r="C81" s="3">
        <v>47796885</v>
      </c>
      <c r="D81" s="3">
        <v>28695725</v>
      </c>
      <c r="E81" s="3">
        <v>62435729</v>
      </c>
      <c r="F81" s="3">
        <v>28716031</v>
      </c>
      <c r="G81" s="3">
        <v>28716031</v>
      </c>
      <c r="H81" s="3">
        <v>23485786</v>
      </c>
      <c r="I81" s="3">
        <v>28747018</v>
      </c>
      <c r="J81" s="3">
        <v>28780365</v>
      </c>
      <c r="K81" s="3">
        <v>28816082</v>
      </c>
    </row>
    <row r="82" spans="1:11" ht="13" hidden="1" x14ac:dyDescent="0.3">
      <c r="A82" s="1" t="s">
        <v>73</v>
      </c>
      <c r="B82" s="3">
        <v>2404783</v>
      </c>
      <c r="C82" s="3">
        <v>1154295</v>
      </c>
      <c r="D82" s="3">
        <v>2753642</v>
      </c>
      <c r="E82" s="3">
        <v>1154295</v>
      </c>
      <c r="F82" s="3">
        <v>1599347</v>
      </c>
      <c r="G82" s="3">
        <v>1599347</v>
      </c>
      <c r="H82" s="3">
        <v>1599347</v>
      </c>
      <c r="I82" s="3">
        <v>1599347</v>
      </c>
      <c r="J82" s="3">
        <v>1599347</v>
      </c>
      <c r="K82" s="3">
        <v>1599347</v>
      </c>
    </row>
    <row r="83" spans="1:11" ht="13" hidden="1" x14ac:dyDescent="0.3">
      <c r="A83" s="1" t="s">
        <v>74</v>
      </c>
      <c r="B83" s="3">
        <v>2653112809</v>
      </c>
      <c r="C83" s="3">
        <v>2182183189</v>
      </c>
      <c r="D83" s="3">
        <v>0</v>
      </c>
      <c r="E83" s="3">
        <v>281067049</v>
      </c>
      <c r="F83" s="3">
        <v>322371071</v>
      </c>
      <c r="G83" s="3">
        <v>322371071</v>
      </c>
      <c r="H83" s="3">
        <v>253256909</v>
      </c>
      <c r="I83" s="3">
        <v>343349635</v>
      </c>
      <c r="J83" s="3">
        <v>371571721</v>
      </c>
      <c r="K83" s="3">
        <v>350448474</v>
      </c>
    </row>
    <row r="84" spans="1:11" ht="13" hidden="1" x14ac:dyDescent="0.3">
      <c r="A84" s="1" t="s">
        <v>75</v>
      </c>
      <c r="B84" s="3">
        <v>18918695</v>
      </c>
      <c r="C84" s="3">
        <v>13397879</v>
      </c>
      <c r="D84" s="3">
        <v>53496656</v>
      </c>
      <c r="E84" s="3">
        <v>11740933</v>
      </c>
      <c r="F84" s="3">
        <v>17900304</v>
      </c>
      <c r="G84" s="3">
        <v>17900304</v>
      </c>
      <c r="H84" s="3">
        <v>21992407</v>
      </c>
      <c r="I84" s="3">
        <v>18156992</v>
      </c>
      <c r="J84" s="3">
        <v>18426880</v>
      </c>
      <c r="K84" s="3">
        <v>18707826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804544</v>
      </c>
      <c r="C7" s="17">
        <v>1298247</v>
      </c>
      <c r="D7" s="21">
        <v>1704944</v>
      </c>
      <c r="E7" s="22">
        <v>1950000</v>
      </c>
      <c r="F7" s="17">
        <v>1950000</v>
      </c>
      <c r="G7" s="23">
        <v>1950000</v>
      </c>
      <c r="H7" s="19">
        <v>1475109</v>
      </c>
      <c r="I7" s="22">
        <v>2035800</v>
      </c>
      <c r="J7" s="17">
        <v>2127411</v>
      </c>
      <c r="K7" s="23">
        <v>2180598</v>
      </c>
    </row>
    <row r="8" spans="1:11" x14ac:dyDescent="0.25">
      <c r="A8" s="20" t="s">
        <v>20</v>
      </c>
      <c r="B8" s="17">
        <v>43009594</v>
      </c>
      <c r="C8" s="17">
        <v>42993975</v>
      </c>
      <c r="D8" s="21">
        <v>45691066</v>
      </c>
      <c r="E8" s="22">
        <v>46892000</v>
      </c>
      <c r="F8" s="17">
        <v>48789397</v>
      </c>
      <c r="G8" s="23">
        <v>48789397</v>
      </c>
      <c r="H8" s="19">
        <v>47732797</v>
      </c>
      <c r="I8" s="22">
        <v>45225000</v>
      </c>
      <c r="J8" s="17">
        <v>43771000</v>
      </c>
      <c r="K8" s="23">
        <v>45855055</v>
      </c>
    </row>
    <row r="9" spans="1:11" x14ac:dyDescent="0.25">
      <c r="A9" s="20" t="s">
        <v>21</v>
      </c>
      <c r="B9" s="17">
        <v>61240594</v>
      </c>
      <c r="C9" s="17">
        <v>69165753</v>
      </c>
      <c r="D9" s="21">
        <v>74042402</v>
      </c>
      <c r="E9" s="22">
        <v>73580320</v>
      </c>
      <c r="F9" s="17">
        <v>73435030</v>
      </c>
      <c r="G9" s="23">
        <v>73435030</v>
      </c>
      <c r="H9" s="19">
        <v>72927693</v>
      </c>
      <c r="I9" s="22">
        <v>77342108</v>
      </c>
      <c r="J9" s="17">
        <v>476292</v>
      </c>
      <c r="K9" s="23">
        <v>496156</v>
      </c>
    </row>
    <row r="10" spans="1:11" x14ac:dyDescent="0.25">
      <c r="A10" s="24" t="s">
        <v>106</v>
      </c>
      <c r="B10" s="25">
        <f>SUM(B5:B9)</f>
        <v>105054732</v>
      </c>
      <c r="C10" s="26">
        <f t="shared" ref="C10:K10" si="0">SUM(C5:C9)</f>
        <v>113457975</v>
      </c>
      <c r="D10" s="27">
        <f t="shared" si="0"/>
        <v>121438412</v>
      </c>
      <c r="E10" s="25">
        <f t="shared" si="0"/>
        <v>122422320</v>
      </c>
      <c r="F10" s="26">
        <f t="shared" si="0"/>
        <v>124174427</v>
      </c>
      <c r="G10" s="28">
        <f t="shared" si="0"/>
        <v>124174427</v>
      </c>
      <c r="H10" s="29">
        <f t="shared" si="0"/>
        <v>122135599</v>
      </c>
      <c r="I10" s="25">
        <f t="shared" si="0"/>
        <v>124602908</v>
      </c>
      <c r="J10" s="26">
        <f t="shared" si="0"/>
        <v>46374703</v>
      </c>
      <c r="K10" s="28">
        <f t="shared" si="0"/>
        <v>48531809</v>
      </c>
    </row>
    <row r="11" spans="1:11" x14ac:dyDescent="0.25">
      <c r="A11" s="20" t="s">
        <v>22</v>
      </c>
      <c r="B11" s="17">
        <v>53434569</v>
      </c>
      <c r="C11" s="17">
        <v>62400414</v>
      </c>
      <c r="D11" s="21">
        <v>67828840</v>
      </c>
      <c r="E11" s="22">
        <v>67472720</v>
      </c>
      <c r="F11" s="17">
        <v>68420691</v>
      </c>
      <c r="G11" s="23">
        <v>68420691</v>
      </c>
      <c r="H11" s="19">
        <v>68741467</v>
      </c>
      <c r="I11" s="22">
        <v>67136074</v>
      </c>
      <c r="J11" s="17">
        <v>39024603</v>
      </c>
      <c r="K11" s="23">
        <v>40769347</v>
      </c>
    </row>
    <row r="12" spans="1:11" x14ac:dyDescent="0.25">
      <c r="A12" s="20" t="s">
        <v>23</v>
      </c>
      <c r="B12" s="17">
        <v>3879173</v>
      </c>
      <c r="C12" s="17">
        <v>4829376</v>
      </c>
      <c r="D12" s="21">
        <v>4974967</v>
      </c>
      <c r="E12" s="22">
        <v>5199700</v>
      </c>
      <c r="F12" s="17">
        <v>5648003</v>
      </c>
      <c r="G12" s="23">
        <v>5648003</v>
      </c>
      <c r="H12" s="19">
        <v>5640190</v>
      </c>
      <c r="I12" s="22">
        <v>5677320</v>
      </c>
      <c r="J12" s="17">
        <v>5938476</v>
      </c>
      <c r="K12" s="23">
        <v>6199775</v>
      </c>
    </row>
    <row r="13" spans="1:11" x14ac:dyDescent="0.25">
      <c r="A13" s="20" t="s">
        <v>24</v>
      </c>
      <c r="B13" s="17">
        <v>1014706</v>
      </c>
      <c r="C13" s="17">
        <v>938797</v>
      </c>
      <c r="D13" s="21">
        <v>789092</v>
      </c>
      <c r="E13" s="22">
        <v>1034800</v>
      </c>
      <c r="F13" s="17">
        <v>912074</v>
      </c>
      <c r="G13" s="23">
        <v>912074</v>
      </c>
      <c r="H13" s="19">
        <v>1073285</v>
      </c>
      <c r="I13" s="22">
        <v>766397</v>
      </c>
      <c r="J13" s="17">
        <v>803034</v>
      </c>
      <c r="K13" s="23">
        <v>844890</v>
      </c>
    </row>
    <row r="14" spans="1:11" x14ac:dyDescent="0.25">
      <c r="A14" s="20" t="s">
        <v>25</v>
      </c>
      <c r="B14" s="17">
        <v>741111</v>
      </c>
      <c r="C14" s="17">
        <v>834166</v>
      </c>
      <c r="D14" s="21">
        <v>842743</v>
      </c>
      <c r="E14" s="22">
        <v>50010</v>
      </c>
      <c r="F14" s="17">
        <v>50010</v>
      </c>
      <c r="G14" s="23">
        <v>50010</v>
      </c>
      <c r="H14" s="19">
        <v>788870</v>
      </c>
      <c r="I14" s="22">
        <v>52161</v>
      </c>
      <c r="J14" s="17">
        <v>54561</v>
      </c>
      <c r="K14" s="23">
        <v>56974</v>
      </c>
    </row>
    <row r="15" spans="1:11" x14ac:dyDescent="0.25">
      <c r="A15" s="20" t="s">
        <v>26</v>
      </c>
      <c r="B15" s="17">
        <v>11251703</v>
      </c>
      <c r="C15" s="17">
        <v>12599315</v>
      </c>
      <c r="D15" s="21">
        <v>14105849</v>
      </c>
      <c r="E15" s="22">
        <v>18089450</v>
      </c>
      <c r="F15" s="17">
        <v>15174081</v>
      </c>
      <c r="G15" s="23">
        <v>15174081</v>
      </c>
      <c r="H15" s="19">
        <v>14452933</v>
      </c>
      <c r="I15" s="22">
        <v>22435860</v>
      </c>
      <c r="J15" s="17">
        <v>4628014</v>
      </c>
      <c r="K15" s="23">
        <v>4858947</v>
      </c>
    </row>
    <row r="16" spans="1:11" x14ac:dyDescent="0.25">
      <c r="A16" s="20" t="s">
        <v>27</v>
      </c>
      <c r="B16" s="17">
        <v>2933365</v>
      </c>
      <c r="C16" s="17">
        <v>1532684</v>
      </c>
      <c r="D16" s="21">
        <v>1199265</v>
      </c>
      <c r="E16" s="22">
        <v>260000</v>
      </c>
      <c r="F16" s="17">
        <v>202665</v>
      </c>
      <c r="G16" s="23">
        <v>202665</v>
      </c>
      <c r="H16" s="19">
        <v>233546</v>
      </c>
      <c r="I16" s="22">
        <v>135220</v>
      </c>
      <c r="J16" s="17">
        <v>141440</v>
      </c>
      <c r="K16" s="23">
        <v>147672</v>
      </c>
    </row>
    <row r="17" spans="1:11" x14ac:dyDescent="0.25">
      <c r="A17" s="20" t="s">
        <v>28</v>
      </c>
      <c r="B17" s="17">
        <v>26329078</v>
      </c>
      <c r="C17" s="17">
        <v>34568570</v>
      </c>
      <c r="D17" s="21">
        <v>33447572</v>
      </c>
      <c r="E17" s="22">
        <v>31011640</v>
      </c>
      <c r="F17" s="17">
        <v>32904571</v>
      </c>
      <c r="G17" s="23">
        <v>32904571</v>
      </c>
      <c r="H17" s="19">
        <v>32678403</v>
      </c>
      <c r="I17" s="22">
        <v>28283173</v>
      </c>
      <c r="J17" s="17">
        <v>13740673</v>
      </c>
      <c r="K17" s="23">
        <v>14238628</v>
      </c>
    </row>
    <row r="18" spans="1:11" x14ac:dyDescent="0.25">
      <c r="A18" s="30" t="s">
        <v>29</v>
      </c>
      <c r="B18" s="31">
        <f>SUM(B11:B17)</f>
        <v>99583705</v>
      </c>
      <c r="C18" s="32">
        <f t="shared" ref="C18:K18" si="1">SUM(C11:C17)</f>
        <v>117703322</v>
      </c>
      <c r="D18" s="33">
        <f t="shared" si="1"/>
        <v>123188328</v>
      </c>
      <c r="E18" s="31">
        <f t="shared" si="1"/>
        <v>123118320</v>
      </c>
      <c r="F18" s="32">
        <f t="shared" si="1"/>
        <v>123312095</v>
      </c>
      <c r="G18" s="34">
        <f t="shared" si="1"/>
        <v>123312095</v>
      </c>
      <c r="H18" s="35">
        <f t="shared" si="1"/>
        <v>123608694</v>
      </c>
      <c r="I18" s="31">
        <f t="shared" si="1"/>
        <v>124486205</v>
      </c>
      <c r="J18" s="32">
        <f t="shared" si="1"/>
        <v>64330801</v>
      </c>
      <c r="K18" s="34">
        <f t="shared" si="1"/>
        <v>67116233</v>
      </c>
    </row>
    <row r="19" spans="1:11" x14ac:dyDescent="0.25">
      <c r="A19" s="30" t="s">
        <v>30</v>
      </c>
      <c r="B19" s="36">
        <f>+B10-B18</f>
        <v>5471027</v>
      </c>
      <c r="C19" s="37">
        <f t="shared" ref="C19:K19" si="2">+C10-C18</f>
        <v>-4245347</v>
      </c>
      <c r="D19" s="38">
        <f t="shared" si="2"/>
        <v>-1749916</v>
      </c>
      <c r="E19" s="36">
        <f t="shared" si="2"/>
        <v>-696000</v>
      </c>
      <c r="F19" s="37">
        <f t="shared" si="2"/>
        <v>862332</v>
      </c>
      <c r="G19" s="39">
        <f t="shared" si="2"/>
        <v>862332</v>
      </c>
      <c r="H19" s="40">
        <f t="shared" si="2"/>
        <v>-1473095</v>
      </c>
      <c r="I19" s="36">
        <f t="shared" si="2"/>
        <v>116703</v>
      </c>
      <c r="J19" s="37">
        <f t="shared" si="2"/>
        <v>-17956098</v>
      </c>
      <c r="K19" s="39">
        <f t="shared" si="2"/>
        <v>-18584424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0</v>
      </c>
      <c r="E20" s="42">
        <v>2889000</v>
      </c>
      <c r="F20" s="43">
        <v>2417000</v>
      </c>
      <c r="G20" s="45">
        <v>2417000</v>
      </c>
      <c r="H20" s="46">
        <v>430000</v>
      </c>
      <c r="I20" s="42">
        <v>2000000</v>
      </c>
      <c r="J20" s="43">
        <v>0</v>
      </c>
      <c r="K20" s="45">
        <v>6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2</v>
      </c>
    </row>
    <row r="22" spans="1:11" x14ac:dyDescent="0.25">
      <c r="A22" s="53" t="s">
        <v>107</v>
      </c>
      <c r="B22" s="54">
        <f>SUM(B19:B21)</f>
        <v>5471027</v>
      </c>
      <c r="C22" s="55">
        <f t="shared" ref="C22:K22" si="3">SUM(C19:C21)</f>
        <v>-4245347</v>
      </c>
      <c r="D22" s="56">
        <f t="shared" si="3"/>
        <v>-1749916</v>
      </c>
      <c r="E22" s="54">
        <f t="shared" si="3"/>
        <v>2193000</v>
      </c>
      <c r="F22" s="55">
        <f t="shared" si="3"/>
        <v>3279332</v>
      </c>
      <c r="G22" s="57">
        <f t="shared" si="3"/>
        <v>3279332</v>
      </c>
      <c r="H22" s="58">
        <f t="shared" si="3"/>
        <v>-1043095</v>
      </c>
      <c r="I22" s="54">
        <f t="shared" si="3"/>
        <v>2116703</v>
      </c>
      <c r="J22" s="55">
        <f t="shared" si="3"/>
        <v>-17956098</v>
      </c>
      <c r="K22" s="57">
        <f t="shared" si="3"/>
        <v>-18584416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5471027</v>
      </c>
      <c r="C24" s="37">
        <f t="shared" ref="C24:K24" si="4">SUM(C22:C23)</f>
        <v>-4245347</v>
      </c>
      <c r="D24" s="38">
        <f t="shared" si="4"/>
        <v>-1749916</v>
      </c>
      <c r="E24" s="36">
        <f t="shared" si="4"/>
        <v>2193000</v>
      </c>
      <c r="F24" s="37">
        <f t="shared" si="4"/>
        <v>3279332</v>
      </c>
      <c r="G24" s="39">
        <f t="shared" si="4"/>
        <v>3279332</v>
      </c>
      <c r="H24" s="40">
        <f t="shared" si="4"/>
        <v>-1043095</v>
      </c>
      <c r="I24" s="36">
        <f t="shared" si="4"/>
        <v>2116703</v>
      </c>
      <c r="J24" s="37">
        <f t="shared" si="4"/>
        <v>-17956098</v>
      </c>
      <c r="K24" s="39">
        <f t="shared" si="4"/>
        <v>-18584416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2152454</v>
      </c>
      <c r="C27" s="66">
        <v>1004774</v>
      </c>
      <c r="D27" s="67">
        <v>2040982</v>
      </c>
      <c r="E27" s="68">
        <v>2764780</v>
      </c>
      <c r="F27" s="66">
        <v>6063864</v>
      </c>
      <c r="G27" s="69">
        <v>6063864</v>
      </c>
      <c r="H27" s="70">
        <v>3663195</v>
      </c>
      <c r="I27" s="68">
        <v>2056957</v>
      </c>
      <c r="J27" s="66">
        <v>0</v>
      </c>
      <c r="K27" s="69">
        <v>37</v>
      </c>
    </row>
    <row r="28" spans="1:11" x14ac:dyDescent="0.25">
      <c r="A28" s="71" t="s">
        <v>36</v>
      </c>
      <c r="B28" s="17">
        <v>3783</v>
      </c>
      <c r="C28" s="17">
        <v>836948</v>
      </c>
      <c r="D28" s="21">
        <v>1936542</v>
      </c>
      <c r="E28" s="22">
        <v>2512170</v>
      </c>
      <c r="F28" s="17">
        <v>5167773</v>
      </c>
      <c r="G28" s="23">
        <v>5167773</v>
      </c>
      <c r="H28" s="19">
        <v>3214466</v>
      </c>
      <c r="I28" s="22">
        <v>0</v>
      </c>
      <c r="J28" s="17">
        <v>0</v>
      </c>
      <c r="K28" s="23">
        <v>13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2148671</v>
      </c>
      <c r="C31" s="17">
        <v>167826</v>
      </c>
      <c r="D31" s="21">
        <v>104440</v>
      </c>
      <c r="E31" s="22">
        <v>252610</v>
      </c>
      <c r="F31" s="17">
        <v>896091</v>
      </c>
      <c r="G31" s="23">
        <v>896091</v>
      </c>
      <c r="H31" s="19">
        <v>448729</v>
      </c>
      <c r="I31" s="22">
        <v>2056957</v>
      </c>
      <c r="J31" s="17">
        <v>0</v>
      </c>
      <c r="K31" s="23">
        <v>22</v>
      </c>
    </row>
    <row r="32" spans="1:11" x14ac:dyDescent="0.25">
      <c r="A32" s="30" t="s">
        <v>39</v>
      </c>
      <c r="B32" s="66">
        <f>SUM(B28:B31)</f>
        <v>2152454</v>
      </c>
      <c r="C32" s="66">
        <f t="shared" ref="C32:K32" si="5">SUM(C28:C31)</f>
        <v>1004774</v>
      </c>
      <c r="D32" s="67">
        <f t="shared" si="5"/>
        <v>2040982</v>
      </c>
      <c r="E32" s="68">
        <f t="shared" si="5"/>
        <v>2764780</v>
      </c>
      <c r="F32" s="66">
        <f t="shared" si="5"/>
        <v>6063864</v>
      </c>
      <c r="G32" s="69">
        <f t="shared" si="5"/>
        <v>6063864</v>
      </c>
      <c r="H32" s="70">
        <f t="shared" si="5"/>
        <v>3663195</v>
      </c>
      <c r="I32" s="68">
        <f t="shared" si="5"/>
        <v>2056957</v>
      </c>
      <c r="J32" s="66">
        <f t="shared" si="5"/>
        <v>0</v>
      </c>
      <c r="K32" s="69">
        <f t="shared" si="5"/>
        <v>35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25711969</v>
      </c>
      <c r="C35" s="17">
        <v>19335507</v>
      </c>
      <c r="D35" s="21">
        <v>19479178</v>
      </c>
      <c r="E35" s="22">
        <v>21418620</v>
      </c>
      <c r="F35" s="17">
        <v>28820541</v>
      </c>
      <c r="G35" s="23">
        <v>28820541</v>
      </c>
      <c r="H35" s="19">
        <v>15918422</v>
      </c>
      <c r="I35" s="22">
        <v>13595876</v>
      </c>
      <c r="J35" s="17">
        <v>-1136566</v>
      </c>
      <c r="K35" s="23">
        <v>-993963</v>
      </c>
    </row>
    <row r="36" spans="1:11" x14ac:dyDescent="0.25">
      <c r="A36" s="20" t="s">
        <v>42</v>
      </c>
      <c r="B36" s="17">
        <v>16353982</v>
      </c>
      <c r="C36" s="17">
        <v>14462139</v>
      </c>
      <c r="D36" s="21">
        <v>16836245</v>
      </c>
      <c r="E36" s="22">
        <v>19428930</v>
      </c>
      <c r="F36" s="17">
        <v>22279302</v>
      </c>
      <c r="G36" s="23">
        <v>22279302</v>
      </c>
      <c r="H36" s="19">
        <v>19191859</v>
      </c>
      <c r="I36" s="22">
        <v>8120821</v>
      </c>
      <c r="J36" s="17">
        <v>8526862</v>
      </c>
      <c r="K36" s="23">
        <v>8953212</v>
      </c>
    </row>
    <row r="37" spans="1:11" x14ac:dyDescent="0.25">
      <c r="A37" s="20" t="s">
        <v>43</v>
      </c>
      <c r="B37" s="17">
        <v>11846518</v>
      </c>
      <c r="C37" s="17">
        <v>9506373</v>
      </c>
      <c r="D37" s="21">
        <v>12887995</v>
      </c>
      <c r="E37" s="22">
        <v>9454160</v>
      </c>
      <c r="F37" s="17">
        <v>143628559</v>
      </c>
      <c r="G37" s="23">
        <v>143628559</v>
      </c>
      <c r="H37" s="19">
        <v>12477623</v>
      </c>
      <c r="I37" s="22">
        <v>-79695037</v>
      </c>
      <c r="J37" s="17">
        <v>-31229955</v>
      </c>
      <c r="K37" s="23">
        <v>-32650317</v>
      </c>
    </row>
    <row r="38" spans="1:11" x14ac:dyDescent="0.25">
      <c r="A38" s="20" t="s">
        <v>44</v>
      </c>
      <c r="B38" s="17">
        <v>14805631</v>
      </c>
      <c r="C38" s="17">
        <v>13173002</v>
      </c>
      <c r="D38" s="21">
        <v>13281001</v>
      </c>
      <c r="E38" s="22">
        <v>14069120</v>
      </c>
      <c r="F38" s="17">
        <v>13737162</v>
      </c>
      <c r="G38" s="23">
        <v>13737162</v>
      </c>
      <c r="H38" s="19">
        <v>13643001</v>
      </c>
      <c r="I38" s="22">
        <v>0</v>
      </c>
      <c r="J38" s="17">
        <v>0</v>
      </c>
      <c r="K38" s="23">
        <v>6</v>
      </c>
    </row>
    <row r="39" spans="1:11" x14ac:dyDescent="0.25">
      <c r="A39" s="20" t="s">
        <v>45</v>
      </c>
      <c r="B39" s="17">
        <v>9942775</v>
      </c>
      <c r="C39" s="17">
        <v>15363618</v>
      </c>
      <c r="D39" s="21">
        <v>11896343</v>
      </c>
      <c r="E39" s="22">
        <v>17324280</v>
      </c>
      <c r="F39" s="17">
        <v>10914481</v>
      </c>
      <c r="G39" s="23">
        <v>10914481</v>
      </c>
      <c r="H39" s="19">
        <v>10032752</v>
      </c>
      <c r="I39" s="22">
        <v>-733223</v>
      </c>
      <c r="J39" s="17">
        <v>-12757759</v>
      </c>
      <c r="K39" s="23">
        <v>-12782004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687975347</v>
      </c>
      <c r="C42" s="17">
        <v>-120464438</v>
      </c>
      <c r="D42" s="21">
        <v>-79403303</v>
      </c>
      <c r="E42" s="22">
        <v>4355690</v>
      </c>
      <c r="F42" s="17">
        <v>10424795</v>
      </c>
      <c r="G42" s="23">
        <v>10424795</v>
      </c>
      <c r="H42" s="19">
        <v>80586473</v>
      </c>
      <c r="I42" s="22">
        <v>8721617</v>
      </c>
      <c r="J42" s="17">
        <v>-5359876</v>
      </c>
      <c r="K42" s="23">
        <v>-5384126</v>
      </c>
    </row>
    <row r="43" spans="1:11" x14ac:dyDescent="0.25">
      <c r="A43" s="20" t="s">
        <v>48</v>
      </c>
      <c r="B43" s="17">
        <v>-21509</v>
      </c>
      <c r="C43" s="17">
        <v>273192</v>
      </c>
      <c r="D43" s="21">
        <v>0</v>
      </c>
      <c r="E43" s="22">
        <v>-3179500</v>
      </c>
      <c r="F43" s="17">
        <v>-6063864</v>
      </c>
      <c r="G43" s="23">
        <v>-6063864</v>
      </c>
      <c r="H43" s="19">
        <v>0</v>
      </c>
      <c r="I43" s="22">
        <v>-2056957</v>
      </c>
      <c r="J43" s="17">
        <v>0</v>
      </c>
      <c r="K43" s="23">
        <v>-31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709832367</v>
      </c>
      <c r="C45" s="66">
        <v>-107262440</v>
      </c>
      <c r="D45" s="67">
        <v>-68038128</v>
      </c>
      <c r="E45" s="68">
        <v>12506070</v>
      </c>
      <c r="F45" s="66">
        <v>17047757</v>
      </c>
      <c r="G45" s="69">
        <v>17047757</v>
      </c>
      <c r="H45" s="70">
        <v>93273297</v>
      </c>
      <c r="I45" s="68">
        <v>6664660</v>
      </c>
      <c r="J45" s="66">
        <v>-5359876</v>
      </c>
      <c r="K45" s="69">
        <v>-5384147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12905964</v>
      </c>
      <c r="C48" s="17">
        <v>11309085</v>
      </c>
      <c r="D48" s="21">
        <v>12686824</v>
      </c>
      <c r="E48" s="22">
        <v>12506070</v>
      </c>
      <c r="F48" s="17">
        <v>17047771</v>
      </c>
      <c r="G48" s="23">
        <v>17047771</v>
      </c>
      <c r="H48" s="19">
        <v>5180978</v>
      </c>
      <c r="I48" s="22">
        <v>6664666</v>
      </c>
      <c r="J48" s="17">
        <v>-5359876</v>
      </c>
      <c r="K48" s="23">
        <v>-5384126</v>
      </c>
    </row>
    <row r="49" spans="1:11" x14ac:dyDescent="0.25">
      <c r="A49" s="20" t="s">
        <v>53</v>
      </c>
      <c r="B49" s="17">
        <f>+B75</f>
        <v>-98402804.883926272</v>
      </c>
      <c r="C49" s="17">
        <f t="shared" ref="C49:K49" si="6">+C75</f>
        <v>8277009</v>
      </c>
      <c r="D49" s="21">
        <f t="shared" si="6"/>
        <v>18453473</v>
      </c>
      <c r="E49" s="22">
        <f t="shared" si="6"/>
        <v>-204511.22543481272</v>
      </c>
      <c r="F49" s="17">
        <f t="shared" si="6"/>
        <v>139398972.60181466</v>
      </c>
      <c r="G49" s="23">
        <f t="shared" si="6"/>
        <v>139398972.60181466</v>
      </c>
      <c r="H49" s="19">
        <f t="shared" si="6"/>
        <v>2223842.0726021715</v>
      </c>
      <c r="I49" s="22">
        <f t="shared" si="6"/>
        <v>-87138859.603514701</v>
      </c>
      <c r="J49" s="17">
        <f t="shared" si="6"/>
        <v>-113967603.18014917</v>
      </c>
      <c r="K49" s="23">
        <f t="shared" si="6"/>
        <v>-118838588.33241676</v>
      </c>
    </row>
    <row r="50" spans="1:11" x14ac:dyDescent="0.25">
      <c r="A50" s="30" t="s">
        <v>54</v>
      </c>
      <c r="B50" s="66">
        <f>+B48-B49</f>
        <v>111308768.88392627</v>
      </c>
      <c r="C50" s="66">
        <f t="shared" ref="C50:K50" si="7">+C48-C49</f>
        <v>3032076</v>
      </c>
      <c r="D50" s="67">
        <f t="shared" si="7"/>
        <v>-5766649</v>
      </c>
      <c r="E50" s="68">
        <f t="shared" si="7"/>
        <v>12710581.225434814</v>
      </c>
      <c r="F50" s="66">
        <f t="shared" si="7"/>
        <v>-122351201.60181466</v>
      </c>
      <c r="G50" s="69">
        <f t="shared" si="7"/>
        <v>-122351201.60181466</v>
      </c>
      <c r="H50" s="70">
        <f t="shared" si="7"/>
        <v>2957135.9273978285</v>
      </c>
      <c r="I50" s="68">
        <f t="shared" si="7"/>
        <v>93803525.603514701</v>
      </c>
      <c r="J50" s="66">
        <f t="shared" si="7"/>
        <v>108607727.18014917</v>
      </c>
      <c r="K50" s="69">
        <f t="shared" si="7"/>
        <v>113454462.33241676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9732940</v>
      </c>
      <c r="C53" s="17">
        <v>7918239</v>
      </c>
      <c r="D53" s="21">
        <v>9855946</v>
      </c>
      <c r="E53" s="22">
        <v>12885030</v>
      </c>
      <c r="F53" s="17">
        <v>15299003</v>
      </c>
      <c r="G53" s="23">
        <v>15299003</v>
      </c>
      <c r="H53" s="19">
        <v>12445859</v>
      </c>
      <c r="I53" s="22">
        <v>8120821</v>
      </c>
      <c r="J53" s="17">
        <v>8526862</v>
      </c>
      <c r="K53" s="23">
        <v>8953210</v>
      </c>
    </row>
    <row r="54" spans="1:11" x14ac:dyDescent="0.25">
      <c r="A54" s="20" t="s">
        <v>57</v>
      </c>
      <c r="B54" s="17">
        <v>1014706</v>
      </c>
      <c r="C54" s="17">
        <v>938797</v>
      </c>
      <c r="D54" s="21">
        <v>789092</v>
      </c>
      <c r="E54" s="22">
        <v>1034800</v>
      </c>
      <c r="F54" s="17">
        <v>912074</v>
      </c>
      <c r="G54" s="23">
        <v>912074</v>
      </c>
      <c r="H54" s="19">
        <v>1073285</v>
      </c>
      <c r="I54" s="22">
        <v>766397</v>
      </c>
      <c r="J54" s="17">
        <v>803034</v>
      </c>
      <c r="K54" s="23">
        <v>844890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1909452</v>
      </c>
      <c r="C56" s="17">
        <v>2338890</v>
      </c>
      <c r="D56" s="21">
        <v>3754896</v>
      </c>
      <c r="E56" s="22">
        <v>4592930</v>
      </c>
      <c r="F56" s="17">
        <v>4849629</v>
      </c>
      <c r="G56" s="23">
        <v>4849629</v>
      </c>
      <c r="H56" s="19">
        <v>3894363</v>
      </c>
      <c r="I56" s="22">
        <v>5388478</v>
      </c>
      <c r="J56" s="17">
        <v>192060</v>
      </c>
      <c r="K56" s="23">
        <v>201358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6.146961486416048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1.0496708046534873</v>
      </c>
      <c r="F70" s="5">
        <f t="shared" si="8"/>
        <v>1.1481054477679113</v>
      </c>
      <c r="G70" s="5">
        <f t="shared" si="8"/>
        <v>1.1481054477679113</v>
      </c>
      <c r="H70" s="5">
        <f t="shared" si="8"/>
        <v>2.0176974811818562</v>
      </c>
      <c r="I70" s="5">
        <f t="shared" si="8"/>
        <v>1.2284795490045404</v>
      </c>
      <c r="J70" s="5">
        <f t="shared" si="8"/>
        <v>34.328637689269613</v>
      </c>
      <c r="K70" s="5">
        <f t="shared" si="8"/>
        <v>34.540983225266245</v>
      </c>
    </row>
    <row r="71" spans="1:11" ht="13" hidden="1" x14ac:dyDescent="0.3">
      <c r="A71" s="1" t="s">
        <v>111</v>
      </c>
      <c r="B71" s="2">
        <f>+B83</f>
        <v>375658993</v>
      </c>
      <c r="C71" s="2">
        <f t="shared" ref="C71:K71" si="9">+C83</f>
        <v>0</v>
      </c>
      <c r="D71" s="2">
        <f t="shared" si="9"/>
        <v>0</v>
      </c>
      <c r="E71" s="2">
        <f t="shared" si="9"/>
        <v>77167200</v>
      </c>
      <c r="F71" s="2">
        <f t="shared" si="9"/>
        <v>84311158</v>
      </c>
      <c r="G71" s="2">
        <f t="shared" si="9"/>
        <v>84311158</v>
      </c>
      <c r="H71" s="2">
        <f t="shared" si="9"/>
        <v>144715722</v>
      </c>
      <c r="I71" s="2">
        <f t="shared" si="9"/>
        <v>94890350</v>
      </c>
      <c r="J71" s="2">
        <f t="shared" si="9"/>
        <v>12759680</v>
      </c>
      <c r="K71" s="2">
        <f t="shared" si="9"/>
        <v>13365668</v>
      </c>
    </row>
    <row r="72" spans="1:11" ht="13" hidden="1" x14ac:dyDescent="0.3">
      <c r="A72" s="1" t="s">
        <v>112</v>
      </c>
      <c r="B72" s="2">
        <f>+B77</f>
        <v>61112957</v>
      </c>
      <c r="C72" s="2">
        <f t="shared" ref="C72:K72" si="10">+C77</f>
        <v>66265077</v>
      </c>
      <c r="D72" s="2">
        <f t="shared" si="10"/>
        <v>72936342</v>
      </c>
      <c r="E72" s="2">
        <f t="shared" si="10"/>
        <v>73515620</v>
      </c>
      <c r="F72" s="2">
        <f t="shared" si="10"/>
        <v>73435030</v>
      </c>
      <c r="G72" s="2">
        <f t="shared" si="10"/>
        <v>73435030</v>
      </c>
      <c r="H72" s="2">
        <f t="shared" si="10"/>
        <v>71723201</v>
      </c>
      <c r="I72" s="2">
        <f t="shared" si="10"/>
        <v>77242108</v>
      </c>
      <c r="J72" s="2">
        <f t="shared" si="10"/>
        <v>371692</v>
      </c>
      <c r="K72" s="2">
        <f t="shared" si="10"/>
        <v>386951</v>
      </c>
    </row>
    <row r="73" spans="1:11" ht="13" hidden="1" x14ac:dyDescent="0.3">
      <c r="A73" s="1" t="s">
        <v>113</v>
      </c>
      <c r="B73" s="2">
        <f>+B74</f>
        <v>-8213571.333333333</v>
      </c>
      <c r="C73" s="2">
        <f t="shared" ref="C73:K73" si="11">+(C78+C80+C81+C82)-(B78+B80+B81+B82)</f>
        <v>-10058376</v>
      </c>
      <c r="D73" s="2">
        <f t="shared" si="11"/>
        <v>342292</v>
      </c>
      <c r="E73" s="2">
        <f t="shared" si="11"/>
        <v>-325868</v>
      </c>
      <c r="F73" s="2">
        <f>+(F78+F80+F81+F82)-(D78+D80+D81+D82)</f>
        <v>103181</v>
      </c>
      <c r="G73" s="2">
        <f>+(G78+G80+G81+G82)-(D78+D80+D81+D82)</f>
        <v>103181</v>
      </c>
      <c r="H73" s="2">
        <f>+(H78+H80+H81+H82)-(D78+D80+D81+D82)</f>
        <v>-289133</v>
      </c>
      <c r="I73" s="2">
        <f>+(I78+I80+I81+I82)-(E78+E80+E81+E82)</f>
        <v>-5509488</v>
      </c>
      <c r="J73" s="2">
        <f t="shared" si="11"/>
        <v>112180</v>
      </c>
      <c r="K73" s="2">
        <f t="shared" si="11"/>
        <v>83000</v>
      </c>
    </row>
    <row r="74" spans="1:11" ht="13" hidden="1" x14ac:dyDescent="0.3">
      <c r="A74" s="1" t="s">
        <v>114</v>
      </c>
      <c r="B74" s="2">
        <f>+TREND(C74:E74)</f>
        <v>-8213571.333333333</v>
      </c>
      <c r="C74" s="2">
        <f>+C73</f>
        <v>-10058376</v>
      </c>
      <c r="D74" s="2">
        <f t="shared" ref="D74:K74" si="12">+D73</f>
        <v>342292</v>
      </c>
      <c r="E74" s="2">
        <f t="shared" si="12"/>
        <v>-325868</v>
      </c>
      <c r="F74" s="2">
        <f t="shared" si="12"/>
        <v>103181</v>
      </c>
      <c r="G74" s="2">
        <f t="shared" si="12"/>
        <v>103181</v>
      </c>
      <c r="H74" s="2">
        <f t="shared" si="12"/>
        <v>-289133</v>
      </c>
      <c r="I74" s="2">
        <f t="shared" si="12"/>
        <v>-5509488</v>
      </c>
      <c r="J74" s="2">
        <f t="shared" si="12"/>
        <v>112180</v>
      </c>
      <c r="K74" s="2">
        <f t="shared" si="12"/>
        <v>83000</v>
      </c>
    </row>
    <row r="75" spans="1:11" ht="13" hidden="1" x14ac:dyDescent="0.3">
      <c r="A75" s="1" t="s">
        <v>115</v>
      </c>
      <c r="B75" s="2">
        <f>+B84-(((B80+B81+B82+B78)*B70)-B79)</f>
        <v>-98402804.883926272</v>
      </c>
      <c r="C75" s="2">
        <f t="shared" ref="C75:K75" si="13">+C84-(((C80+C81+C82+C78)*C70)-C79)</f>
        <v>8277009</v>
      </c>
      <c r="D75" s="2">
        <f t="shared" si="13"/>
        <v>18453473</v>
      </c>
      <c r="E75" s="2">
        <f t="shared" si="13"/>
        <v>-204511.22543481272</v>
      </c>
      <c r="F75" s="2">
        <f t="shared" si="13"/>
        <v>139398972.60181466</v>
      </c>
      <c r="G75" s="2">
        <f t="shared" si="13"/>
        <v>139398972.60181466</v>
      </c>
      <c r="H75" s="2">
        <f t="shared" si="13"/>
        <v>2223842.0726021715</v>
      </c>
      <c r="I75" s="2">
        <f t="shared" si="13"/>
        <v>-87138859.603514701</v>
      </c>
      <c r="J75" s="2">
        <f t="shared" si="13"/>
        <v>-113967603.18014917</v>
      </c>
      <c r="K75" s="2">
        <f t="shared" si="13"/>
        <v>-118838588.33241676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61112957</v>
      </c>
      <c r="C77" s="3">
        <v>66265077</v>
      </c>
      <c r="D77" s="3">
        <v>72936342</v>
      </c>
      <c r="E77" s="3">
        <v>73515620</v>
      </c>
      <c r="F77" s="3">
        <v>73435030</v>
      </c>
      <c r="G77" s="3">
        <v>73435030</v>
      </c>
      <c r="H77" s="3">
        <v>71723201</v>
      </c>
      <c r="I77" s="3">
        <v>77242108</v>
      </c>
      <c r="J77" s="3">
        <v>371692</v>
      </c>
      <c r="K77" s="3">
        <v>386951</v>
      </c>
    </row>
    <row r="78" spans="1:11" ht="13" hidden="1" x14ac:dyDescent="0.3">
      <c r="A78" s="1" t="s">
        <v>69</v>
      </c>
      <c r="B78" s="3">
        <v>6621042</v>
      </c>
      <c r="C78" s="3">
        <v>6543900</v>
      </c>
      <c r="D78" s="3">
        <v>6980299</v>
      </c>
      <c r="E78" s="3">
        <v>6543900</v>
      </c>
      <c r="F78" s="3">
        <v>6980299</v>
      </c>
      <c r="G78" s="3">
        <v>6980299</v>
      </c>
      <c r="H78" s="3">
        <v>6746000</v>
      </c>
      <c r="I78" s="3">
        <v>0</v>
      </c>
      <c r="J78" s="3">
        <v>0</v>
      </c>
      <c r="K78" s="3">
        <v>2</v>
      </c>
    </row>
    <row r="79" spans="1:11" ht="13" hidden="1" x14ac:dyDescent="0.3">
      <c r="A79" s="1" t="s">
        <v>70</v>
      </c>
      <c r="B79" s="3">
        <v>1751897</v>
      </c>
      <c r="C79" s="3">
        <v>1240511</v>
      </c>
      <c r="D79" s="3">
        <v>2285798</v>
      </c>
      <c r="E79" s="3">
        <v>2049530</v>
      </c>
      <c r="F79" s="3">
        <v>119554186</v>
      </c>
      <c r="G79" s="3">
        <v>119554186</v>
      </c>
      <c r="H79" s="3">
        <v>3093607</v>
      </c>
      <c r="I79" s="3">
        <v>-72898654</v>
      </c>
      <c r="J79" s="3">
        <v>-23813842</v>
      </c>
      <c r="K79" s="3">
        <v>-24907370</v>
      </c>
    </row>
    <row r="80" spans="1:11" ht="13" hidden="1" x14ac:dyDescent="0.3">
      <c r="A80" s="1" t="s">
        <v>71</v>
      </c>
      <c r="B80" s="3">
        <v>9922022</v>
      </c>
      <c r="C80" s="3">
        <v>661646</v>
      </c>
      <c r="D80" s="3">
        <v>527938</v>
      </c>
      <c r="E80" s="3">
        <v>678070</v>
      </c>
      <c r="F80" s="3">
        <v>631119</v>
      </c>
      <c r="G80" s="3">
        <v>631119</v>
      </c>
      <c r="H80" s="3">
        <v>388805</v>
      </c>
      <c r="I80" s="3">
        <v>662675</v>
      </c>
      <c r="J80" s="3">
        <v>695809</v>
      </c>
      <c r="K80" s="3">
        <v>695815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-1</v>
      </c>
    </row>
    <row r="82" spans="1:11" ht="13" hidden="1" x14ac:dyDescent="0.3">
      <c r="A82" s="1" t="s">
        <v>73</v>
      </c>
      <c r="B82" s="3">
        <v>1251958</v>
      </c>
      <c r="C82" s="3">
        <v>531100</v>
      </c>
      <c r="D82" s="3">
        <v>570701</v>
      </c>
      <c r="E82" s="3">
        <v>531100</v>
      </c>
      <c r="F82" s="3">
        <v>570701</v>
      </c>
      <c r="G82" s="3">
        <v>570701</v>
      </c>
      <c r="H82" s="3">
        <v>655000</v>
      </c>
      <c r="I82" s="3">
        <v>1580907</v>
      </c>
      <c r="J82" s="3">
        <v>1659953</v>
      </c>
      <c r="K82" s="3">
        <v>1742946</v>
      </c>
    </row>
    <row r="83" spans="1:11" ht="13" hidden="1" x14ac:dyDescent="0.3">
      <c r="A83" s="1" t="s">
        <v>74</v>
      </c>
      <c r="B83" s="3">
        <v>375658993</v>
      </c>
      <c r="C83" s="3">
        <v>0</v>
      </c>
      <c r="D83" s="3">
        <v>0</v>
      </c>
      <c r="E83" s="3">
        <v>77167200</v>
      </c>
      <c r="F83" s="3">
        <v>84311158</v>
      </c>
      <c r="G83" s="3">
        <v>84311158</v>
      </c>
      <c r="H83" s="3">
        <v>144715722</v>
      </c>
      <c r="I83" s="3">
        <v>94890350</v>
      </c>
      <c r="J83" s="3">
        <v>12759680</v>
      </c>
      <c r="K83" s="3">
        <v>13365668</v>
      </c>
    </row>
    <row r="84" spans="1:11" ht="13" hidden="1" x14ac:dyDescent="0.3">
      <c r="A84" s="1" t="s">
        <v>75</v>
      </c>
      <c r="B84" s="3">
        <v>9230613</v>
      </c>
      <c r="C84" s="3">
        <v>7036498</v>
      </c>
      <c r="D84" s="3">
        <v>16167675</v>
      </c>
      <c r="E84" s="3">
        <v>5884130</v>
      </c>
      <c r="F84" s="3">
        <v>29238722</v>
      </c>
      <c r="G84" s="3">
        <v>29238722</v>
      </c>
      <c r="H84" s="3">
        <v>14847705</v>
      </c>
      <c r="I84" s="3">
        <v>-11484011</v>
      </c>
      <c r="J84" s="3">
        <v>-9283661</v>
      </c>
      <c r="K84" s="3">
        <v>-9693981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14186093032</v>
      </c>
      <c r="C5" s="17">
        <v>15364205056</v>
      </c>
      <c r="D5" s="21">
        <v>16195223111</v>
      </c>
      <c r="E5" s="22">
        <v>17272761334</v>
      </c>
      <c r="F5" s="17">
        <v>17324048800</v>
      </c>
      <c r="G5" s="23">
        <v>17324048800</v>
      </c>
      <c r="H5" s="19">
        <v>17413738871</v>
      </c>
      <c r="I5" s="22">
        <v>18727781913</v>
      </c>
      <c r="J5" s="17">
        <v>20194234117</v>
      </c>
      <c r="K5" s="23">
        <v>21483258657</v>
      </c>
    </row>
    <row r="6" spans="1:11" x14ac:dyDescent="0.25">
      <c r="A6" s="20" t="s">
        <v>18</v>
      </c>
      <c r="B6" s="17">
        <v>35108137791</v>
      </c>
      <c r="C6" s="17">
        <v>36051500615</v>
      </c>
      <c r="D6" s="21">
        <v>42452939367</v>
      </c>
      <c r="E6" s="22">
        <v>45622471930</v>
      </c>
      <c r="F6" s="17">
        <v>46891324641</v>
      </c>
      <c r="G6" s="23">
        <v>46891324641</v>
      </c>
      <c r="H6" s="19">
        <v>47618866659</v>
      </c>
      <c r="I6" s="22">
        <v>51533511949</v>
      </c>
      <c r="J6" s="17">
        <v>54499489001</v>
      </c>
      <c r="K6" s="23">
        <v>58743021484</v>
      </c>
    </row>
    <row r="7" spans="1:11" x14ac:dyDescent="0.25">
      <c r="A7" s="20" t="s">
        <v>19</v>
      </c>
      <c r="B7" s="17">
        <v>1326163984</v>
      </c>
      <c r="C7" s="17">
        <v>2085719137</v>
      </c>
      <c r="D7" s="21">
        <v>2472420953</v>
      </c>
      <c r="E7" s="22">
        <v>1814384917</v>
      </c>
      <c r="F7" s="17">
        <v>1925005231</v>
      </c>
      <c r="G7" s="23">
        <v>1925005231</v>
      </c>
      <c r="H7" s="19">
        <v>2519524651</v>
      </c>
      <c r="I7" s="22">
        <v>1579400677</v>
      </c>
      <c r="J7" s="17">
        <v>1487194290</v>
      </c>
      <c r="K7" s="23">
        <v>1655044223</v>
      </c>
    </row>
    <row r="8" spans="1:11" x14ac:dyDescent="0.25">
      <c r="A8" s="20" t="s">
        <v>20</v>
      </c>
      <c r="B8" s="17">
        <v>9616673854</v>
      </c>
      <c r="C8" s="17">
        <v>10281093917</v>
      </c>
      <c r="D8" s="21">
        <v>11104579613</v>
      </c>
      <c r="E8" s="22">
        <v>11695272121</v>
      </c>
      <c r="F8" s="17">
        <v>11744384421</v>
      </c>
      <c r="G8" s="23">
        <v>11744384421</v>
      </c>
      <c r="H8" s="19">
        <v>11403370350</v>
      </c>
      <c r="I8" s="22">
        <v>12311032349</v>
      </c>
      <c r="J8" s="17">
        <v>12294995047</v>
      </c>
      <c r="K8" s="23">
        <v>12782965691</v>
      </c>
    </row>
    <row r="9" spans="1:11" x14ac:dyDescent="0.25">
      <c r="A9" s="20" t="s">
        <v>21</v>
      </c>
      <c r="B9" s="17">
        <v>14164483989</v>
      </c>
      <c r="C9" s="17">
        <v>14905419242</v>
      </c>
      <c r="D9" s="21">
        <v>16779887911</v>
      </c>
      <c r="E9" s="22">
        <v>17594893125</v>
      </c>
      <c r="F9" s="17">
        <v>18200728340</v>
      </c>
      <c r="G9" s="23">
        <v>18200728340</v>
      </c>
      <c r="H9" s="19">
        <v>18532126122</v>
      </c>
      <c r="I9" s="22">
        <v>20035121383</v>
      </c>
      <c r="J9" s="17">
        <v>20744715426</v>
      </c>
      <c r="K9" s="23">
        <v>22334428481</v>
      </c>
    </row>
    <row r="10" spans="1:11" x14ac:dyDescent="0.25">
      <c r="A10" s="24" t="s">
        <v>106</v>
      </c>
      <c r="B10" s="25">
        <f>SUM(B5:B9)</f>
        <v>74401552650</v>
      </c>
      <c r="C10" s="26">
        <f t="shared" ref="C10:K10" si="0">SUM(C5:C9)</f>
        <v>78687937967</v>
      </c>
      <c r="D10" s="27">
        <f t="shared" si="0"/>
        <v>89005050955</v>
      </c>
      <c r="E10" s="25">
        <f t="shared" si="0"/>
        <v>93999783427</v>
      </c>
      <c r="F10" s="26">
        <f t="shared" si="0"/>
        <v>96085491433</v>
      </c>
      <c r="G10" s="28">
        <f t="shared" si="0"/>
        <v>96085491433</v>
      </c>
      <c r="H10" s="29">
        <f t="shared" si="0"/>
        <v>97487626653</v>
      </c>
      <c r="I10" s="25">
        <f t="shared" si="0"/>
        <v>104186848271</v>
      </c>
      <c r="J10" s="26">
        <f t="shared" si="0"/>
        <v>109220627881</v>
      </c>
      <c r="K10" s="28">
        <f t="shared" si="0"/>
        <v>116998718536</v>
      </c>
    </row>
    <row r="11" spans="1:11" x14ac:dyDescent="0.25">
      <c r="A11" s="20" t="s">
        <v>22</v>
      </c>
      <c r="B11" s="17">
        <v>22557446488</v>
      </c>
      <c r="C11" s="17">
        <v>22940184182</v>
      </c>
      <c r="D11" s="21">
        <v>25416293235</v>
      </c>
      <c r="E11" s="22">
        <v>28584166906</v>
      </c>
      <c r="F11" s="17">
        <v>28447673302</v>
      </c>
      <c r="G11" s="23">
        <v>28447673302</v>
      </c>
      <c r="H11" s="19">
        <v>27337915184</v>
      </c>
      <c r="I11" s="22">
        <v>30831469460</v>
      </c>
      <c r="J11" s="17">
        <v>32564784632</v>
      </c>
      <c r="K11" s="23">
        <v>34658301603</v>
      </c>
    </row>
    <row r="12" spans="1:11" x14ac:dyDescent="0.25">
      <c r="A12" s="20" t="s">
        <v>23</v>
      </c>
      <c r="B12" s="17">
        <v>460564818</v>
      </c>
      <c r="C12" s="17">
        <v>487478601</v>
      </c>
      <c r="D12" s="21">
        <v>509515127</v>
      </c>
      <c r="E12" s="22">
        <v>559159905</v>
      </c>
      <c r="F12" s="17">
        <v>550621056</v>
      </c>
      <c r="G12" s="23">
        <v>550621056</v>
      </c>
      <c r="H12" s="19">
        <v>528787949</v>
      </c>
      <c r="I12" s="22">
        <v>572299582</v>
      </c>
      <c r="J12" s="17">
        <v>601774078</v>
      </c>
      <c r="K12" s="23">
        <v>630343936</v>
      </c>
    </row>
    <row r="13" spans="1:11" x14ac:dyDescent="0.25">
      <c r="A13" s="20" t="s">
        <v>24</v>
      </c>
      <c r="B13" s="17">
        <v>4861448750</v>
      </c>
      <c r="C13" s="17">
        <v>5060248438</v>
      </c>
      <c r="D13" s="21">
        <v>5339508463</v>
      </c>
      <c r="E13" s="22">
        <v>5869939462</v>
      </c>
      <c r="F13" s="17">
        <v>5838019789</v>
      </c>
      <c r="G13" s="23">
        <v>5838019789</v>
      </c>
      <c r="H13" s="19">
        <v>5716638786</v>
      </c>
      <c r="I13" s="22">
        <v>6141762691</v>
      </c>
      <c r="J13" s="17">
        <v>6481633281</v>
      </c>
      <c r="K13" s="23">
        <v>6994122481</v>
      </c>
    </row>
    <row r="14" spans="1:11" x14ac:dyDescent="0.25">
      <c r="A14" s="20" t="s">
        <v>25</v>
      </c>
      <c r="B14" s="17">
        <v>1345077847</v>
      </c>
      <c r="C14" s="17">
        <v>1419359239</v>
      </c>
      <c r="D14" s="21">
        <v>1518295929</v>
      </c>
      <c r="E14" s="22">
        <v>1900175816</v>
      </c>
      <c r="F14" s="17">
        <v>1812189767</v>
      </c>
      <c r="G14" s="23">
        <v>1812189767</v>
      </c>
      <c r="H14" s="19">
        <v>1607993917</v>
      </c>
      <c r="I14" s="22">
        <v>2139371447</v>
      </c>
      <c r="J14" s="17">
        <v>2524029145</v>
      </c>
      <c r="K14" s="23">
        <v>2844553168</v>
      </c>
    </row>
    <row r="15" spans="1:11" x14ac:dyDescent="0.25">
      <c r="A15" s="20" t="s">
        <v>26</v>
      </c>
      <c r="B15" s="17">
        <v>24518888760</v>
      </c>
      <c r="C15" s="17">
        <v>24901000481</v>
      </c>
      <c r="D15" s="21">
        <v>29196193407</v>
      </c>
      <c r="E15" s="22">
        <v>32341050950</v>
      </c>
      <c r="F15" s="17">
        <v>33269433503</v>
      </c>
      <c r="G15" s="23">
        <v>33269433503</v>
      </c>
      <c r="H15" s="19">
        <v>33300431342</v>
      </c>
      <c r="I15" s="22">
        <v>36913682744</v>
      </c>
      <c r="J15" s="17">
        <v>38957193139</v>
      </c>
      <c r="K15" s="23">
        <v>41869990685</v>
      </c>
    </row>
    <row r="16" spans="1:11" x14ac:dyDescent="0.25">
      <c r="A16" s="20" t="s">
        <v>27</v>
      </c>
      <c r="B16" s="17">
        <v>569662651</v>
      </c>
      <c r="C16" s="17">
        <v>531053421</v>
      </c>
      <c r="D16" s="21">
        <v>549016061</v>
      </c>
      <c r="E16" s="22">
        <v>614931511</v>
      </c>
      <c r="F16" s="17">
        <v>695547118</v>
      </c>
      <c r="G16" s="23">
        <v>695547118</v>
      </c>
      <c r="H16" s="19">
        <v>623001796</v>
      </c>
      <c r="I16" s="22">
        <v>614629274</v>
      </c>
      <c r="J16" s="17">
        <v>560645056</v>
      </c>
      <c r="K16" s="23">
        <v>557720431</v>
      </c>
    </row>
    <row r="17" spans="1:11" x14ac:dyDescent="0.25">
      <c r="A17" s="20" t="s">
        <v>28</v>
      </c>
      <c r="B17" s="17">
        <v>18903369804</v>
      </c>
      <c r="C17" s="17">
        <v>21402443344</v>
      </c>
      <c r="D17" s="21">
        <v>22714449536</v>
      </c>
      <c r="E17" s="22">
        <v>24699473184</v>
      </c>
      <c r="F17" s="17">
        <v>25803392204</v>
      </c>
      <c r="G17" s="23">
        <v>25803392204</v>
      </c>
      <c r="H17" s="19">
        <v>24233740297</v>
      </c>
      <c r="I17" s="22">
        <v>27331009626</v>
      </c>
      <c r="J17" s="17">
        <v>27816547343</v>
      </c>
      <c r="K17" s="23">
        <v>28488467530</v>
      </c>
    </row>
    <row r="18" spans="1:11" x14ac:dyDescent="0.25">
      <c r="A18" s="30" t="s">
        <v>29</v>
      </c>
      <c r="B18" s="31">
        <f>SUM(B11:B17)</f>
        <v>73216459118</v>
      </c>
      <c r="C18" s="32">
        <f t="shared" ref="C18:K18" si="1">SUM(C11:C17)</f>
        <v>76741767706</v>
      </c>
      <c r="D18" s="33">
        <f t="shared" si="1"/>
        <v>85243271758</v>
      </c>
      <c r="E18" s="31">
        <f t="shared" si="1"/>
        <v>94568897734</v>
      </c>
      <c r="F18" s="32">
        <f t="shared" si="1"/>
        <v>96416876739</v>
      </c>
      <c r="G18" s="34">
        <f t="shared" si="1"/>
        <v>96416876739</v>
      </c>
      <c r="H18" s="35">
        <f t="shared" si="1"/>
        <v>93348509271</v>
      </c>
      <c r="I18" s="31">
        <f t="shared" si="1"/>
        <v>104544224824</v>
      </c>
      <c r="J18" s="32">
        <f t="shared" si="1"/>
        <v>109506606674</v>
      </c>
      <c r="K18" s="34">
        <f t="shared" si="1"/>
        <v>116043499834</v>
      </c>
    </row>
    <row r="19" spans="1:11" x14ac:dyDescent="0.25">
      <c r="A19" s="30" t="s">
        <v>30</v>
      </c>
      <c r="B19" s="36">
        <f>+B10-B18</f>
        <v>1185093532</v>
      </c>
      <c r="C19" s="37">
        <f t="shared" ref="C19:K19" si="2">+C10-C18</f>
        <v>1946170261</v>
      </c>
      <c r="D19" s="38">
        <f t="shared" si="2"/>
        <v>3761779197</v>
      </c>
      <c r="E19" s="36">
        <f t="shared" si="2"/>
        <v>-569114307</v>
      </c>
      <c r="F19" s="37">
        <f t="shared" si="2"/>
        <v>-331385306</v>
      </c>
      <c r="G19" s="39">
        <f t="shared" si="2"/>
        <v>-331385306</v>
      </c>
      <c r="H19" s="40">
        <f t="shared" si="2"/>
        <v>4139117382</v>
      </c>
      <c r="I19" s="36">
        <f t="shared" si="2"/>
        <v>-357376553</v>
      </c>
      <c r="J19" s="37">
        <f t="shared" si="2"/>
        <v>-285978793</v>
      </c>
      <c r="K19" s="39">
        <f t="shared" si="2"/>
        <v>955218702</v>
      </c>
    </row>
    <row r="20" spans="1:11" x14ac:dyDescent="0.25">
      <c r="A20" s="41" t="s">
        <v>31</v>
      </c>
      <c r="B20" s="42">
        <v>3029491169</v>
      </c>
      <c r="C20" s="43">
        <v>3741173028</v>
      </c>
      <c r="D20" s="44">
        <v>4712980877</v>
      </c>
      <c r="E20" s="42">
        <v>6010763584</v>
      </c>
      <c r="F20" s="43">
        <v>6160861664</v>
      </c>
      <c r="G20" s="45">
        <v>6160861664</v>
      </c>
      <c r="H20" s="46">
        <v>5376978608</v>
      </c>
      <c r="I20" s="42">
        <v>5816539130</v>
      </c>
      <c r="J20" s="43">
        <v>5848736189</v>
      </c>
      <c r="K20" s="45">
        <v>4415425953</v>
      </c>
    </row>
    <row r="21" spans="1:11" x14ac:dyDescent="0.25">
      <c r="A21" s="47" t="s">
        <v>32</v>
      </c>
      <c r="B21" s="48">
        <v>26072781</v>
      </c>
      <c r="C21" s="49">
        <v>89317354</v>
      </c>
      <c r="D21" s="50">
        <v>202856996</v>
      </c>
      <c r="E21" s="48">
        <v>0</v>
      </c>
      <c r="F21" s="49">
        <v>105849100</v>
      </c>
      <c r="G21" s="51">
        <v>105849100</v>
      </c>
      <c r="H21" s="52">
        <v>171341846</v>
      </c>
      <c r="I21" s="48">
        <v>46050000</v>
      </c>
      <c r="J21" s="49">
        <v>0</v>
      </c>
      <c r="K21" s="51">
        <v>6</v>
      </c>
    </row>
    <row r="22" spans="1:11" x14ac:dyDescent="0.25">
      <c r="A22" s="53" t="s">
        <v>107</v>
      </c>
      <c r="B22" s="54">
        <f>SUM(B19:B21)</f>
        <v>4240657482</v>
      </c>
      <c r="C22" s="55">
        <f t="shared" ref="C22:K22" si="3">SUM(C19:C21)</f>
        <v>5776660643</v>
      </c>
      <c r="D22" s="56">
        <f t="shared" si="3"/>
        <v>8677617070</v>
      </c>
      <c r="E22" s="54">
        <f t="shared" si="3"/>
        <v>5441649277</v>
      </c>
      <c r="F22" s="55">
        <f t="shared" si="3"/>
        <v>5935325458</v>
      </c>
      <c r="G22" s="57">
        <f t="shared" si="3"/>
        <v>5935325458</v>
      </c>
      <c r="H22" s="58">
        <f t="shared" si="3"/>
        <v>9687437836</v>
      </c>
      <c r="I22" s="54">
        <f t="shared" si="3"/>
        <v>5505212577</v>
      </c>
      <c r="J22" s="55">
        <f t="shared" si="3"/>
        <v>5562757396</v>
      </c>
      <c r="K22" s="57">
        <f t="shared" si="3"/>
        <v>5370644661</v>
      </c>
    </row>
    <row r="23" spans="1:11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4240657482</v>
      </c>
      <c r="C24" s="37">
        <f t="shared" ref="C24:K24" si="4">SUM(C22:C23)</f>
        <v>5776660643</v>
      </c>
      <c r="D24" s="38">
        <f t="shared" si="4"/>
        <v>8677617070</v>
      </c>
      <c r="E24" s="36">
        <f t="shared" si="4"/>
        <v>5441649277</v>
      </c>
      <c r="F24" s="37">
        <f t="shared" si="4"/>
        <v>5935325458</v>
      </c>
      <c r="G24" s="39">
        <f t="shared" si="4"/>
        <v>5935325458</v>
      </c>
      <c r="H24" s="40">
        <f t="shared" si="4"/>
        <v>9687437836</v>
      </c>
      <c r="I24" s="36">
        <f t="shared" si="4"/>
        <v>5505212577</v>
      </c>
      <c r="J24" s="37">
        <f t="shared" si="4"/>
        <v>5562757396</v>
      </c>
      <c r="K24" s="39">
        <f t="shared" si="4"/>
        <v>5370644661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6194056383</v>
      </c>
      <c r="C27" s="66">
        <v>9740232867</v>
      </c>
      <c r="D27" s="67">
        <v>13705020468</v>
      </c>
      <c r="E27" s="68">
        <v>17961595495</v>
      </c>
      <c r="F27" s="66">
        <v>17802579768</v>
      </c>
      <c r="G27" s="69">
        <v>17802579768</v>
      </c>
      <c r="H27" s="70">
        <v>15052907259</v>
      </c>
      <c r="I27" s="68">
        <v>18438947447</v>
      </c>
      <c r="J27" s="66">
        <v>18857286424</v>
      </c>
      <c r="K27" s="69">
        <v>16998731907</v>
      </c>
    </row>
    <row r="28" spans="1:11" x14ac:dyDescent="0.25">
      <c r="A28" s="71" t="s">
        <v>36</v>
      </c>
      <c r="B28" s="17">
        <v>1801804756</v>
      </c>
      <c r="C28" s="17">
        <v>3260988170</v>
      </c>
      <c r="D28" s="21">
        <v>4461069715</v>
      </c>
      <c r="E28" s="22">
        <v>5981861999</v>
      </c>
      <c r="F28" s="17">
        <v>6112274258</v>
      </c>
      <c r="G28" s="23">
        <v>6112274258</v>
      </c>
      <c r="H28" s="19">
        <v>5070208992</v>
      </c>
      <c r="I28" s="22">
        <v>5811094605</v>
      </c>
      <c r="J28" s="17">
        <v>5772965316</v>
      </c>
      <c r="K28" s="23">
        <v>4411349719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1204528994</v>
      </c>
      <c r="C30" s="17">
        <v>2374291856</v>
      </c>
      <c r="D30" s="21">
        <v>3267122316</v>
      </c>
      <c r="E30" s="22">
        <v>8880100267</v>
      </c>
      <c r="F30" s="17">
        <v>7643422680</v>
      </c>
      <c r="G30" s="23">
        <v>7643422680</v>
      </c>
      <c r="H30" s="19">
        <v>6412524444</v>
      </c>
      <c r="I30" s="22">
        <v>6526519238</v>
      </c>
      <c r="J30" s="17">
        <v>6273280242</v>
      </c>
      <c r="K30" s="23">
        <v>5973184039</v>
      </c>
    </row>
    <row r="31" spans="1:11" x14ac:dyDescent="0.25">
      <c r="A31" s="20" t="s">
        <v>38</v>
      </c>
      <c r="B31" s="17">
        <v>3197377713</v>
      </c>
      <c r="C31" s="17">
        <v>3611030966</v>
      </c>
      <c r="D31" s="21">
        <v>5564104910</v>
      </c>
      <c r="E31" s="22">
        <v>3099528141</v>
      </c>
      <c r="F31" s="17">
        <v>3948789792</v>
      </c>
      <c r="G31" s="23">
        <v>3948789792</v>
      </c>
      <c r="H31" s="19">
        <v>2789434434</v>
      </c>
      <c r="I31" s="22">
        <v>6055283604</v>
      </c>
      <c r="J31" s="17">
        <v>6811040866</v>
      </c>
      <c r="K31" s="23">
        <v>6614198143</v>
      </c>
    </row>
    <row r="32" spans="1:11" x14ac:dyDescent="0.25">
      <c r="A32" s="30" t="s">
        <v>39</v>
      </c>
      <c r="B32" s="66">
        <f>SUM(B28:B31)</f>
        <v>6203711463</v>
      </c>
      <c r="C32" s="66">
        <f t="shared" ref="C32:K32" si="5">SUM(C28:C31)</f>
        <v>9246310992</v>
      </c>
      <c r="D32" s="67">
        <f t="shared" si="5"/>
        <v>13292296941</v>
      </c>
      <c r="E32" s="68">
        <f t="shared" si="5"/>
        <v>17961490407</v>
      </c>
      <c r="F32" s="66">
        <f t="shared" si="5"/>
        <v>17704486730</v>
      </c>
      <c r="G32" s="69">
        <f t="shared" si="5"/>
        <v>17704486730</v>
      </c>
      <c r="H32" s="70">
        <f t="shared" si="5"/>
        <v>14272167870</v>
      </c>
      <c r="I32" s="68">
        <f t="shared" si="5"/>
        <v>18392897447</v>
      </c>
      <c r="J32" s="66">
        <f t="shared" si="5"/>
        <v>18857286424</v>
      </c>
      <c r="K32" s="69">
        <f t="shared" si="5"/>
        <v>16998731901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28845486756</v>
      </c>
      <c r="C35" s="17">
        <v>33817794096</v>
      </c>
      <c r="D35" s="21">
        <v>35561483458</v>
      </c>
      <c r="E35" s="22">
        <v>35424129238</v>
      </c>
      <c r="F35" s="17">
        <v>37167222402</v>
      </c>
      <c r="G35" s="23">
        <v>37167222402</v>
      </c>
      <c r="H35" s="19">
        <v>40626345668</v>
      </c>
      <c r="I35" s="22">
        <v>39581018191</v>
      </c>
      <c r="J35" s="17">
        <v>38308559863</v>
      </c>
      <c r="K35" s="23">
        <v>38747763194</v>
      </c>
    </row>
    <row r="36" spans="1:11" x14ac:dyDescent="0.25">
      <c r="A36" s="20" t="s">
        <v>42</v>
      </c>
      <c r="B36" s="17">
        <v>107158378748</v>
      </c>
      <c r="C36" s="17">
        <v>111964397038</v>
      </c>
      <c r="D36" s="21">
        <v>119536408701</v>
      </c>
      <c r="E36" s="22">
        <v>132202507822</v>
      </c>
      <c r="F36" s="17">
        <v>129320413738</v>
      </c>
      <c r="G36" s="23">
        <v>129320413738</v>
      </c>
      <c r="H36" s="19">
        <v>128562329143</v>
      </c>
      <c r="I36" s="22">
        <v>140195166925</v>
      </c>
      <c r="J36" s="17">
        <v>152161950545</v>
      </c>
      <c r="K36" s="23">
        <v>161761204348</v>
      </c>
    </row>
    <row r="37" spans="1:11" x14ac:dyDescent="0.25">
      <c r="A37" s="20" t="s">
        <v>43</v>
      </c>
      <c r="B37" s="17">
        <v>16550700221</v>
      </c>
      <c r="C37" s="17">
        <v>20296341045</v>
      </c>
      <c r="D37" s="21">
        <v>22162523052</v>
      </c>
      <c r="E37" s="22">
        <v>22500903033</v>
      </c>
      <c r="F37" s="17">
        <v>20148193930</v>
      </c>
      <c r="G37" s="23">
        <v>20148193930</v>
      </c>
      <c r="H37" s="19">
        <v>22856704117</v>
      </c>
      <c r="I37" s="22">
        <v>22984908807</v>
      </c>
      <c r="J37" s="17">
        <v>23925067110</v>
      </c>
      <c r="K37" s="23">
        <v>24716854343</v>
      </c>
    </row>
    <row r="38" spans="1:11" x14ac:dyDescent="0.25">
      <c r="A38" s="20" t="s">
        <v>44</v>
      </c>
      <c r="B38" s="17">
        <v>20028233661</v>
      </c>
      <c r="C38" s="17">
        <v>20449105641</v>
      </c>
      <c r="D38" s="21">
        <v>19304336711</v>
      </c>
      <c r="E38" s="22">
        <v>30396323061</v>
      </c>
      <c r="F38" s="17">
        <v>27676909617</v>
      </c>
      <c r="G38" s="23">
        <v>27676909617</v>
      </c>
      <c r="H38" s="19">
        <v>23262723693</v>
      </c>
      <c r="I38" s="22">
        <v>31722933653</v>
      </c>
      <c r="J38" s="17">
        <v>36201609171</v>
      </c>
      <c r="K38" s="23">
        <v>40535528903</v>
      </c>
    </row>
    <row r="39" spans="1:11" x14ac:dyDescent="0.25">
      <c r="A39" s="20" t="s">
        <v>45</v>
      </c>
      <c r="B39" s="17">
        <v>96471260653</v>
      </c>
      <c r="C39" s="17">
        <v>101109330027</v>
      </c>
      <c r="D39" s="21">
        <v>107476290634</v>
      </c>
      <c r="E39" s="22">
        <v>114700978070</v>
      </c>
      <c r="F39" s="17">
        <v>118847265321</v>
      </c>
      <c r="G39" s="23">
        <v>118847265321</v>
      </c>
      <c r="H39" s="19">
        <v>117513381167</v>
      </c>
      <c r="I39" s="22">
        <v>124878404742</v>
      </c>
      <c r="J39" s="17">
        <v>130209991864</v>
      </c>
      <c r="K39" s="23">
        <v>134991315144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100829222439</v>
      </c>
      <c r="C42" s="17">
        <v>25212039954</v>
      </c>
      <c r="D42" s="21">
        <v>24511119918</v>
      </c>
      <c r="E42" s="22">
        <v>12474194719</v>
      </c>
      <c r="F42" s="17">
        <v>10869408820</v>
      </c>
      <c r="G42" s="23">
        <v>10869408820</v>
      </c>
      <c r="H42" s="19">
        <v>28588992250</v>
      </c>
      <c r="I42" s="22">
        <v>13351868526</v>
      </c>
      <c r="J42" s="17">
        <v>13478886687</v>
      </c>
      <c r="K42" s="23">
        <v>13876470608</v>
      </c>
    </row>
    <row r="43" spans="1:11" x14ac:dyDescent="0.25">
      <c r="A43" s="20" t="s">
        <v>48</v>
      </c>
      <c r="B43" s="17">
        <v>-7072274295</v>
      </c>
      <c r="C43" s="17">
        <v>-8576381182</v>
      </c>
      <c r="D43" s="21">
        <v>-11308557835</v>
      </c>
      <c r="E43" s="22">
        <v>-16927223539</v>
      </c>
      <c r="F43" s="17">
        <v>-15521061582</v>
      </c>
      <c r="G43" s="23">
        <v>-15521061582</v>
      </c>
      <c r="H43" s="19">
        <v>-12316359351</v>
      </c>
      <c r="I43" s="22">
        <v>-17495121959</v>
      </c>
      <c r="J43" s="17">
        <v>-18635665138</v>
      </c>
      <c r="K43" s="23">
        <v>-16760522845</v>
      </c>
    </row>
    <row r="44" spans="1:11" x14ac:dyDescent="0.25">
      <c r="A44" s="20" t="s">
        <v>49</v>
      </c>
      <c r="B44" s="17">
        <v>43978025</v>
      </c>
      <c r="C44" s="17">
        <v>-10589701</v>
      </c>
      <c r="D44" s="21">
        <v>-412152634</v>
      </c>
      <c r="E44" s="22">
        <v>5510052070</v>
      </c>
      <c r="F44" s="17">
        <v>4973555921</v>
      </c>
      <c r="G44" s="23">
        <v>4973555921</v>
      </c>
      <c r="H44" s="19">
        <v>1532471130</v>
      </c>
      <c r="I44" s="22">
        <v>4783368318</v>
      </c>
      <c r="J44" s="17">
        <v>4350627647</v>
      </c>
      <c r="K44" s="23">
        <v>3705421308</v>
      </c>
    </row>
    <row r="45" spans="1:11" x14ac:dyDescent="0.25">
      <c r="A45" s="30" t="s">
        <v>50</v>
      </c>
      <c r="B45" s="66">
        <v>111363224612</v>
      </c>
      <c r="C45" s="66">
        <v>34821187383</v>
      </c>
      <c r="D45" s="67">
        <v>33277596099</v>
      </c>
      <c r="E45" s="68">
        <v>18694320002</v>
      </c>
      <c r="F45" s="66">
        <v>20817978714</v>
      </c>
      <c r="G45" s="69">
        <v>20817978714</v>
      </c>
      <c r="H45" s="70">
        <v>38942314492</v>
      </c>
      <c r="I45" s="68">
        <v>24020074149</v>
      </c>
      <c r="J45" s="66">
        <v>20289775379</v>
      </c>
      <c r="K45" s="69">
        <v>20676064065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25040165063</v>
      </c>
      <c r="C48" s="17">
        <v>26273920001</v>
      </c>
      <c r="D48" s="21">
        <v>25971429264</v>
      </c>
      <c r="E48" s="22">
        <v>23038740439</v>
      </c>
      <c r="F48" s="17">
        <v>24993872324</v>
      </c>
      <c r="G48" s="23">
        <v>24993872324</v>
      </c>
      <c r="H48" s="19">
        <v>30826299218</v>
      </c>
      <c r="I48" s="22">
        <v>23919671498</v>
      </c>
      <c r="J48" s="17">
        <v>20444034579</v>
      </c>
      <c r="K48" s="23">
        <v>18153085175</v>
      </c>
    </row>
    <row r="49" spans="1:11" x14ac:dyDescent="0.25">
      <c r="A49" s="20" t="s">
        <v>53</v>
      </c>
      <c r="B49" s="17">
        <f>+B75</f>
        <v>9701205326.5221176</v>
      </c>
      <c r="C49" s="17">
        <f t="shared" ref="C49:K49" si="6">+C75</f>
        <v>9670543659.278017</v>
      </c>
      <c r="D49" s="21">
        <f t="shared" si="6"/>
        <v>11034893888.548117</v>
      </c>
      <c r="E49" s="22">
        <f t="shared" si="6"/>
        <v>13400871705.674778</v>
      </c>
      <c r="F49" s="17">
        <f t="shared" si="6"/>
        <v>12051883266.234617</v>
      </c>
      <c r="G49" s="23">
        <f t="shared" si="6"/>
        <v>12051883266.234617</v>
      </c>
      <c r="H49" s="19">
        <f t="shared" si="6"/>
        <v>11570621615.228987</v>
      </c>
      <c r="I49" s="22">
        <f t="shared" si="6"/>
        <v>10549957826.897205</v>
      </c>
      <c r="J49" s="17">
        <f t="shared" si="6"/>
        <v>8495771746.9059868</v>
      </c>
      <c r="K49" s="23">
        <f t="shared" si="6"/>
        <v>7906190937.576931</v>
      </c>
    </row>
    <row r="50" spans="1:11" x14ac:dyDescent="0.25">
      <c r="A50" s="30" t="s">
        <v>54</v>
      </c>
      <c r="B50" s="66">
        <f>+B48-B49</f>
        <v>15338959736.477882</v>
      </c>
      <c r="C50" s="66">
        <f t="shared" ref="C50:K50" si="7">+C48-C49</f>
        <v>16603376341.721983</v>
      </c>
      <c r="D50" s="67">
        <f t="shared" si="7"/>
        <v>14936535375.451883</v>
      </c>
      <c r="E50" s="68">
        <f t="shared" si="7"/>
        <v>9637868733.325222</v>
      </c>
      <c r="F50" s="66">
        <f t="shared" si="7"/>
        <v>12941989057.765383</v>
      </c>
      <c r="G50" s="69">
        <f t="shared" si="7"/>
        <v>12941989057.765383</v>
      </c>
      <c r="H50" s="70">
        <f t="shared" si="7"/>
        <v>19255677602.771011</v>
      </c>
      <c r="I50" s="68">
        <f t="shared" si="7"/>
        <v>13369713671.102795</v>
      </c>
      <c r="J50" s="66">
        <f t="shared" si="7"/>
        <v>11948262832.094013</v>
      </c>
      <c r="K50" s="69">
        <f t="shared" si="7"/>
        <v>10246894237.423069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93671984414</v>
      </c>
      <c r="C53" s="17">
        <v>97781200378</v>
      </c>
      <c r="D53" s="21">
        <v>103468471939</v>
      </c>
      <c r="E53" s="22">
        <v>118522643636</v>
      </c>
      <c r="F53" s="17">
        <v>113423310877</v>
      </c>
      <c r="G53" s="23">
        <v>113423310877</v>
      </c>
      <c r="H53" s="19">
        <v>109366105480</v>
      </c>
      <c r="I53" s="22">
        <v>125753151804</v>
      </c>
      <c r="J53" s="17">
        <v>137417073026</v>
      </c>
      <c r="K53" s="23">
        <v>146679775991</v>
      </c>
    </row>
    <row r="54" spans="1:11" x14ac:dyDescent="0.25">
      <c r="A54" s="20" t="s">
        <v>57</v>
      </c>
      <c r="B54" s="17">
        <v>4700584836</v>
      </c>
      <c r="C54" s="17">
        <v>5059288221</v>
      </c>
      <c r="D54" s="21">
        <v>5385675141</v>
      </c>
      <c r="E54" s="22">
        <v>5863289001</v>
      </c>
      <c r="F54" s="17">
        <v>5852256404</v>
      </c>
      <c r="G54" s="23">
        <v>5852256404</v>
      </c>
      <c r="H54" s="19">
        <v>5745128442</v>
      </c>
      <c r="I54" s="22">
        <v>6130061338</v>
      </c>
      <c r="J54" s="17">
        <v>6470086209</v>
      </c>
      <c r="K54" s="23">
        <v>6982493804</v>
      </c>
    </row>
    <row r="55" spans="1:11" x14ac:dyDescent="0.25">
      <c r="A55" s="20" t="s">
        <v>58</v>
      </c>
      <c r="B55" s="17">
        <v>3341453346</v>
      </c>
      <c r="C55" s="17">
        <v>5099029648</v>
      </c>
      <c r="D55" s="21">
        <v>7273406547</v>
      </c>
      <c r="E55" s="22">
        <v>9832007417</v>
      </c>
      <c r="F55" s="17">
        <v>9940570254</v>
      </c>
      <c r="G55" s="23">
        <v>9940570254</v>
      </c>
      <c r="H55" s="19">
        <v>8607403094</v>
      </c>
      <c r="I55" s="22">
        <v>10146717179</v>
      </c>
      <c r="J55" s="17">
        <v>10595765139</v>
      </c>
      <c r="K55" s="23">
        <v>9874806709</v>
      </c>
    </row>
    <row r="56" spans="1:11" x14ac:dyDescent="0.25">
      <c r="A56" s="20" t="s">
        <v>59</v>
      </c>
      <c r="B56" s="17">
        <v>3172224473</v>
      </c>
      <c r="C56" s="17">
        <v>3639430592</v>
      </c>
      <c r="D56" s="21">
        <v>3413061787</v>
      </c>
      <c r="E56" s="22">
        <v>7906399562</v>
      </c>
      <c r="F56" s="17">
        <v>8446575423</v>
      </c>
      <c r="G56" s="23">
        <v>8446575423</v>
      </c>
      <c r="H56" s="19">
        <v>2961020500</v>
      </c>
      <c r="I56" s="22">
        <v>9375506714</v>
      </c>
      <c r="J56" s="17">
        <v>9945006073</v>
      </c>
      <c r="K56" s="23">
        <v>10274120727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751963758</v>
      </c>
      <c r="C59" s="17">
        <v>853615116</v>
      </c>
      <c r="D59" s="21">
        <v>1072761673</v>
      </c>
      <c r="E59" s="22">
        <v>1334905565</v>
      </c>
      <c r="F59" s="17">
        <v>1290598748</v>
      </c>
      <c r="G59" s="23">
        <v>1290598748</v>
      </c>
      <c r="H59" s="19">
        <v>962301192</v>
      </c>
      <c r="I59" s="22">
        <v>2569674797</v>
      </c>
      <c r="J59" s="17">
        <v>2733722404</v>
      </c>
      <c r="K59" s="23">
        <v>2953772907</v>
      </c>
    </row>
    <row r="60" spans="1:11" x14ac:dyDescent="0.25">
      <c r="A60" s="20" t="s">
        <v>62</v>
      </c>
      <c r="B60" s="17">
        <v>1915280723</v>
      </c>
      <c r="C60" s="17">
        <v>1978778375</v>
      </c>
      <c r="D60" s="21">
        <v>2523958854</v>
      </c>
      <c r="E60" s="22">
        <v>3229657295</v>
      </c>
      <c r="F60" s="17">
        <v>3248718375</v>
      </c>
      <c r="G60" s="23">
        <v>3248718375</v>
      </c>
      <c r="H60" s="19">
        <v>2855978637</v>
      </c>
      <c r="I60" s="22">
        <v>4016770529</v>
      </c>
      <c r="J60" s="17">
        <v>4299899784</v>
      </c>
      <c r="K60" s="23">
        <v>4727085871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7964</v>
      </c>
      <c r="C62" s="86">
        <v>9164</v>
      </c>
      <c r="D62" s="87">
        <v>9164</v>
      </c>
      <c r="E62" s="85">
        <v>10482</v>
      </c>
      <c r="F62" s="86">
        <v>10482</v>
      </c>
      <c r="G62" s="87">
        <v>10482</v>
      </c>
      <c r="H62" s="88">
        <v>10262</v>
      </c>
      <c r="I62" s="85">
        <v>7383</v>
      </c>
      <c r="J62" s="86">
        <v>7188</v>
      </c>
      <c r="K62" s="87">
        <v>6682</v>
      </c>
    </row>
    <row r="63" spans="1:11" x14ac:dyDescent="0.25">
      <c r="A63" s="84" t="s">
        <v>65</v>
      </c>
      <c r="B63" s="85">
        <v>6234</v>
      </c>
      <c r="C63" s="86">
        <v>8366</v>
      </c>
      <c r="D63" s="87">
        <v>8366</v>
      </c>
      <c r="E63" s="85">
        <v>7840</v>
      </c>
      <c r="F63" s="86">
        <v>7840</v>
      </c>
      <c r="G63" s="87">
        <v>7840</v>
      </c>
      <c r="H63" s="88">
        <v>7535</v>
      </c>
      <c r="I63" s="85">
        <v>6817</v>
      </c>
      <c r="J63" s="86">
        <v>6786</v>
      </c>
      <c r="K63" s="87">
        <v>6437</v>
      </c>
    </row>
    <row r="64" spans="1:11" x14ac:dyDescent="0.25">
      <c r="A64" s="84" t="s">
        <v>66</v>
      </c>
      <c r="B64" s="85">
        <v>60159</v>
      </c>
      <c r="C64" s="86">
        <v>61027</v>
      </c>
      <c r="D64" s="87">
        <v>61027</v>
      </c>
      <c r="E64" s="85">
        <v>60775</v>
      </c>
      <c r="F64" s="86">
        <v>60775</v>
      </c>
      <c r="G64" s="87">
        <v>60775</v>
      </c>
      <c r="H64" s="88">
        <v>60896</v>
      </c>
      <c r="I64" s="85">
        <v>61946</v>
      </c>
      <c r="J64" s="86">
        <v>60566</v>
      </c>
      <c r="K64" s="87">
        <v>59218</v>
      </c>
    </row>
    <row r="65" spans="1:11" x14ac:dyDescent="0.25">
      <c r="A65" s="84" t="s">
        <v>67</v>
      </c>
      <c r="B65" s="85">
        <v>13959</v>
      </c>
      <c r="C65" s="86">
        <v>22357</v>
      </c>
      <c r="D65" s="87">
        <v>22357</v>
      </c>
      <c r="E65" s="85">
        <v>17124</v>
      </c>
      <c r="F65" s="86">
        <v>17124</v>
      </c>
      <c r="G65" s="87">
        <v>17124</v>
      </c>
      <c r="H65" s="88">
        <v>17124</v>
      </c>
      <c r="I65" s="85">
        <v>22129</v>
      </c>
      <c r="J65" s="86">
        <v>22032</v>
      </c>
      <c r="K65" s="87">
        <v>21950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110</v>
      </c>
      <c r="B70" s="5">
        <f>IF(ISERROR(B71/B72),0,(B71/B72))</f>
        <v>1.1279605285785026</v>
      </c>
      <c r="C70" s="5">
        <f t="shared" ref="C70:K70" si="8">IF(ISERROR(C71/C72),0,(C71/C72))</f>
        <v>1.2399393586109757</v>
      </c>
      <c r="D70" s="5">
        <f t="shared" si="8"/>
        <v>1.1509281744272439</v>
      </c>
      <c r="E70" s="5">
        <f t="shared" si="8"/>
        <v>0.99939923386860385</v>
      </c>
      <c r="F70" s="5">
        <f t="shared" si="8"/>
        <v>0.9877261457928086</v>
      </c>
      <c r="G70" s="5">
        <f t="shared" si="8"/>
        <v>0.9877261457928086</v>
      </c>
      <c r="H70" s="5">
        <f t="shared" si="8"/>
        <v>1.1745766679883081</v>
      </c>
      <c r="I70" s="5">
        <f t="shared" si="8"/>
        <v>1.0105457277665921</v>
      </c>
      <c r="J70" s="5">
        <f t="shared" si="8"/>
        <v>1.0103302063063131</v>
      </c>
      <c r="K70" s="5">
        <f t="shared" si="8"/>
        <v>1.0127762386050159</v>
      </c>
    </row>
    <row r="71" spans="1:11" ht="13" hidden="1" x14ac:dyDescent="0.3">
      <c r="A71" s="1" t="s">
        <v>111</v>
      </c>
      <c r="B71" s="2">
        <f>+B83</f>
        <v>61684676510</v>
      </c>
      <c r="C71" s="2">
        <f t="shared" ref="C71:K71" si="9">+C83</f>
        <v>71347409402</v>
      </c>
      <c r="D71" s="2">
        <f t="shared" si="9"/>
        <v>75559983774</v>
      </c>
      <c r="E71" s="2">
        <f t="shared" si="9"/>
        <v>70111143218</v>
      </c>
      <c r="F71" s="2">
        <f t="shared" si="9"/>
        <v>70886314609</v>
      </c>
      <c r="G71" s="2">
        <f t="shared" si="9"/>
        <v>70886314609</v>
      </c>
      <c r="H71" s="2">
        <f t="shared" si="9"/>
        <v>85363449695</v>
      </c>
      <c r="I71" s="2">
        <f t="shared" si="9"/>
        <v>79853257086</v>
      </c>
      <c r="J71" s="2">
        <f t="shared" si="9"/>
        <v>84271937678</v>
      </c>
      <c r="K71" s="2">
        <f t="shared" si="9"/>
        <v>90411957780</v>
      </c>
    </row>
    <row r="72" spans="1:11" ht="13" hidden="1" x14ac:dyDescent="0.3">
      <c r="A72" s="1" t="s">
        <v>112</v>
      </c>
      <c r="B72" s="2">
        <f>+B77</f>
        <v>54686910532</v>
      </c>
      <c r="C72" s="2">
        <f t="shared" ref="C72:K72" si="10">+C77</f>
        <v>57541047396</v>
      </c>
      <c r="D72" s="2">
        <f t="shared" si="10"/>
        <v>65651345977</v>
      </c>
      <c r="E72" s="2">
        <f t="shared" si="10"/>
        <v>70153288938</v>
      </c>
      <c r="F72" s="2">
        <f t="shared" si="10"/>
        <v>71767174445</v>
      </c>
      <c r="G72" s="2">
        <f t="shared" si="10"/>
        <v>71767174445</v>
      </c>
      <c r="H72" s="2">
        <f t="shared" si="10"/>
        <v>72675928291</v>
      </c>
      <c r="I72" s="2">
        <f t="shared" si="10"/>
        <v>79019934370</v>
      </c>
      <c r="J72" s="2">
        <f t="shared" si="10"/>
        <v>83410292152</v>
      </c>
      <c r="K72" s="2">
        <f t="shared" si="10"/>
        <v>89271405009</v>
      </c>
    </row>
    <row r="73" spans="1:11" ht="13" hidden="1" x14ac:dyDescent="0.3">
      <c r="A73" s="1" t="s">
        <v>113</v>
      </c>
      <c r="B73" s="2">
        <f>+B74</f>
        <v>1745200091.9999998</v>
      </c>
      <c r="C73" s="2">
        <f t="shared" ref="C73:K73" si="11">+(C78+C80+C81+C82)-(B78+B80+B81+B82)</f>
        <v>1612523209</v>
      </c>
      <c r="D73" s="2">
        <f t="shared" si="11"/>
        <v>1983333838</v>
      </c>
      <c r="E73" s="2">
        <f t="shared" si="11"/>
        <v>1558083169</v>
      </c>
      <c r="F73" s="2">
        <f>+(F78+F80+F81+F82)-(D78+D80+D81+D82)</f>
        <v>902493268</v>
      </c>
      <c r="G73" s="2">
        <f>+(G78+G80+G81+G82)-(D78+D80+D81+D82)</f>
        <v>902493268</v>
      </c>
      <c r="H73" s="2">
        <f>+(H78+H80+H81+H82)-(D78+D80+D81+D82)</f>
        <v>135918227</v>
      </c>
      <c r="I73" s="2">
        <f>+(I78+I80+I81+I82)-(E78+E80+E81+E82)</f>
        <v>1384013811</v>
      </c>
      <c r="J73" s="2">
        <f t="shared" si="11"/>
        <v>2119718108</v>
      </c>
      <c r="K73" s="2">
        <f t="shared" si="11"/>
        <v>2310399915</v>
      </c>
    </row>
    <row r="74" spans="1:11" ht="13" hidden="1" x14ac:dyDescent="0.3">
      <c r="A74" s="1" t="s">
        <v>114</v>
      </c>
      <c r="B74" s="2">
        <f>+TREND(C74:E74)</f>
        <v>1745200091.9999998</v>
      </c>
      <c r="C74" s="2">
        <f>+C73</f>
        <v>1612523209</v>
      </c>
      <c r="D74" s="2">
        <f t="shared" ref="D74:K74" si="12">+D73</f>
        <v>1983333838</v>
      </c>
      <c r="E74" s="2">
        <f t="shared" si="12"/>
        <v>1558083169</v>
      </c>
      <c r="F74" s="2">
        <f t="shared" si="12"/>
        <v>902493268</v>
      </c>
      <c r="G74" s="2">
        <f t="shared" si="12"/>
        <v>902493268</v>
      </c>
      <c r="H74" s="2">
        <f t="shared" si="12"/>
        <v>135918227</v>
      </c>
      <c r="I74" s="2">
        <f t="shared" si="12"/>
        <v>1384013811</v>
      </c>
      <c r="J74" s="2">
        <f t="shared" si="12"/>
        <v>2119718108</v>
      </c>
      <c r="K74" s="2">
        <f t="shared" si="12"/>
        <v>2310399915</v>
      </c>
    </row>
    <row r="75" spans="1:11" ht="13" hidden="1" x14ac:dyDescent="0.3">
      <c r="A75" s="1" t="s">
        <v>115</v>
      </c>
      <c r="B75" s="2">
        <f>+B84-(((B80+B81+B82+B78)*B70)-B79)</f>
        <v>9701205326.5221176</v>
      </c>
      <c r="C75" s="2">
        <f t="shared" ref="C75:K75" si="13">+C84-(((C80+C81+C82+C78)*C70)-C79)</f>
        <v>9670543659.278017</v>
      </c>
      <c r="D75" s="2">
        <f t="shared" si="13"/>
        <v>11034893888.548117</v>
      </c>
      <c r="E75" s="2">
        <f t="shared" si="13"/>
        <v>13400871705.674778</v>
      </c>
      <c r="F75" s="2">
        <f t="shared" si="13"/>
        <v>12051883266.234617</v>
      </c>
      <c r="G75" s="2">
        <f t="shared" si="13"/>
        <v>12051883266.234617</v>
      </c>
      <c r="H75" s="2">
        <f t="shared" si="13"/>
        <v>11570621615.228987</v>
      </c>
      <c r="I75" s="2">
        <f t="shared" si="13"/>
        <v>10549957826.897205</v>
      </c>
      <c r="J75" s="2">
        <f t="shared" si="13"/>
        <v>8495771746.9059868</v>
      </c>
      <c r="K75" s="2">
        <f t="shared" si="13"/>
        <v>7906190937.576931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54686910532</v>
      </c>
      <c r="C77" s="3">
        <v>57541047396</v>
      </c>
      <c r="D77" s="3">
        <v>65651345977</v>
      </c>
      <c r="E77" s="3">
        <v>70153288938</v>
      </c>
      <c r="F77" s="3">
        <v>71767174445</v>
      </c>
      <c r="G77" s="3">
        <v>71767174445</v>
      </c>
      <c r="H77" s="3">
        <v>72675928291</v>
      </c>
      <c r="I77" s="3">
        <v>79019934370</v>
      </c>
      <c r="J77" s="3">
        <v>83410292152</v>
      </c>
      <c r="K77" s="3">
        <v>89271405009</v>
      </c>
    </row>
    <row r="78" spans="1:11" ht="13" hidden="1" x14ac:dyDescent="0.3">
      <c r="A78" s="1" t="s">
        <v>69</v>
      </c>
      <c r="B78" s="3">
        <v>298256966</v>
      </c>
      <c r="C78" s="3">
        <v>285094860</v>
      </c>
      <c r="D78" s="3">
        <v>291818419</v>
      </c>
      <c r="E78" s="3">
        <v>493187544</v>
      </c>
      <c r="F78" s="3">
        <v>535975014</v>
      </c>
      <c r="G78" s="3">
        <v>535975014</v>
      </c>
      <c r="H78" s="3">
        <v>279302277</v>
      </c>
      <c r="I78" s="3">
        <v>447566226</v>
      </c>
      <c r="J78" s="3">
        <v>443470686</v>
      </c>
      <c r="K78" s="3">
        <v>433889160</v>
      </c>
    </row>
    <row r="79" spans="1:11" ht="13" hidden="1" x14ac:dyDescent="0.3">
      <c r="A79" s="1" t="s">
        <v>70</v>
      </c>
      <c r="B79" s="3">
        <v>7974628057</v>
      </c>
      <c r="C79" s="3">
        <v>10653054527</v>
      </c>
      <c r="D79" s="3">
        <v>12306317668</v>
      </c>
      <c r="E79" s="3">
        <v>14680531170</v>
      </c>
      <c r="F79" s="3">
        <v>13278186062</v>
      </c>
      <c r="G79" s="3">
        <v>13278186062</v>
      </c>
      <c r="H79" s="3">
        <v>13075330329</v>
      </c>
      <c r="I79" s="3">
        <v>14577468728</v>
      </c>
      <c r="J79" s="3">
        <v>14683944521</v>
      </c>
      <c r="K79" s="3">
        <v>14769460208</v>
      </c>
    </row>
    <row r="80" spans="1:11" ht="13" hidden="1" x14ac:dyDescent="0.3">
      <c r="A80" s="1" t="s">
        <v>71</v>
      </c>
      <c r="B80" s="3">
        <v>4407951733</v>
      </c>
      <c r="C80" s="3">
        <v>5222675902</v>
      </c>
      <c r="D80" s="3">
        <v>5656128504</v>
      </c>
      <c r="E80" s="3">
        <v>6247400140</v>
      </c>
      <c r="F80" s="3">
        <v>5619671743</v>
      </c>
      <c r="G80" s="3">
        <v>5619671743</v>
      </c>
      <c r="H80" s="3">
        <v>5514023098</v>
      </c>
      <c r="I80" s="3">
        <v>6620150669</v>
      </c>
      <c r="J80" s="3">
        <v>7842719189</v>
      </c>
      <c r="K80" s="3">
        <v>9194028433</v>
      </c>
    </row>
    <row r="81" spans="1:11" ht="13" hidden="1" x14ac:dyDescent="0.3">
      <c r="A81" s="1" t="s">
        <v>72</v>
      </c>
      <c r="B81" s="3">
        <v>3322926506</v>
      </c>
      <c r="C81" s="3">
        <v>4143405523</v>
      </c>
      <c r="D81" s="3">
        <v>5682528994</v>
      </c>
      <c r="E81" s="3">
        <v>6448465731</v>
      </c>
      <c r="F81" s="3">
        <v>6376838001</v>
      </c>
      <c r="G81" s="3">
        <v>6376838001</v>
      </c>
      <c r="H81" s="3">
        <v>5800356966</v>
      </c>
      <c r="I81" s="3">
        <v>7499623153</v>
      </c>
      <c r="J81" s="3">
        <v>8399182306</v>
      </c>
      <c r="K81" s="3">
        <v>9366016864</v>
      </c>
    </row>
    <row r="82" spans="1:11" ht="13" hidden="1" x14ac:dyDescent="0.3">
      <c r="A82" s="1" t="s">
        <v>73</v>
      </c>
      <c r="B82" s="3">
        <v>24883983</v>
      </c>
      <c r="C82" s="3">
        <v>15366112</v>
      </c>
      <c r="D82" s="3">
        <v>19400318</v>
      </c>
      <c r="E82" s="3">
        <v>18905989</v>
      </c>
      <c r="F82" s="3">
        <v>19884745</v>
      </c>
      <c r="G82" s="3">
        <v>19884745</v>
      </c>
      <c r="H82" s="3">
        <v>192112121</v>
      </c>
      <c r="I82" s="3">
        <v>24633167</v>
      </c>
      <c r="J82" s="3">
        <v>26319142</v>
      </c>
      <c r="K82" s="3">
        <v>28156781</v>
      </c>
    </row>
    <row r="83" spans="1:11" ht="13" hidden="1" x14ac:dyDescent="0.3">
      <c r="A83" s="1" t="s">
        <v>74</v>
      </c>
      <c r="B83" s="3">
        <v>61684676510</v>
      </c>
      <c r="C83" s="3">
        <v>71347409402</v>
      </c>
      <c r="D83" s="3">
        <v>75559983774</v>
      </c>
      <c r="E83" s="3">
        <v>70111143218</v>
      </c>
      <c r="F83" s="3">
        <v>70886314609</v>
      </c>
      <c r="G83" s="3">
        <v>70886314609</v>
      </c>
      <c r="H83" s="3">
        <v>85363449695</v>
      </c>
      <c r="I83" s="3">
        <v>79853257086</v>
      </c>
      <c r="J83" s="3">
        <v>84271937678</v>
      </c>
      <c r="K83" s="3">
        <v>90411957780</v>
      </c>
    </row>
    <row r="84" spans="1:11" ht="13" hidden="1" x14ac:dyDescent="0.3">
      <c r="A84" s="1" t="s">
        <v>75</v>
      </c>
      <c r="B84" s="3">
        <v>10811193010</v>
      </c>
      <c r="C84" s="3">
        <v>11003415512</v>
      </c>
      <c r="D84" s="3">
        <v>12136747008</v>
      </c>
      <c r="E84" s="3">
        <v>11920365045</v>
      </c>
      <c r="F84" s="3">
        <v>11172000754</v>
      </c>
      <c r="G84" s="3">
        <v>11172000754</v>
      </c>
      <c r="H84" s="3">
        <v>12338610475</v>
      </c>
      <c r="I84" s="3">
        <v>10718345291</v>
      </c>
      <c r="J84" s="3">
        <v>10696153768</v>
      </c>
      <c r="K84" s="3">
        <v>12401852744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DAAF1C5-E407-4FA4-A192-35A7187A1951}"/>
</file>

<file path=customXml/itemProps2.xml><?xml version="1.0" encoding="utf-8"?>
<ds:datastoreItem xmlns:ds="http://schemas.openxmlformats.org/officeDocument/2006/customXml" ds:itemID="{3E05E150-A716-4596-ACB4-6DA31A18A43D}"/>
</file>

<file path=customXml/itemProps3.xml><?xml version="1.0" encoding="utf-8"?>
<ds:datastoreItem xmlns:ds="http://schemas.openxmlformats.org/officeDocument/2006/customXml" ds:itemID="{2C441ADD-2DB7-4A0B-9310-81C298B526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2025-11-12T08:54:07Z</dcterms:created>
  <dcterms:modified xsi:type="dcterms:W3CDTF">2025-11-12T08:57:09Z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